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20955" windowHeight="9720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1'!$A$12:$R$80</definedName>
    <definedName name="_xlnm._FilterDatabase" localSheetId="1" hidden="1">'ФОРМА 2'!$A$10:$AG$78</definedName>
    <definedName name="Print_Titles" localSheetId="1">'ФОРМА 2'!$5:$10</definedName>
    <definedName name="_xlnm.Print_Area" localSheetId="0">'ФОРМА 1'!$A$1:$O$86</definedName>
    <definedName name="_xlnm.Print_Area" localSheetId="1">'ФОРМА 2'!$A$1:$AE$87</definedName>
  </definedNames>
  <calcPr calcId="145621" fullPrecision="0"/>
</workbook>
</file>

<file path=xl/calcChain.xml><?xml version="1.0" encoding="utf-8"?>
<calcChain xmlns="http://schemas.openxmlformats.org/spreadsheetml/2006/main">
  <c r="O14" i="1" l="1"/>
  <c r="K14" i="1"/>
  <c r="L14" i="1"/>
  <c r="P12" i="2" l="1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E12" i="2"/>
  <c r="F12" i="2"/>
  <c r="G12" i="2"/>
  <c r="H12" i="2"/>
  <c r="I12" i="2"/>
  <c r="J12" i="2"/>
  <c r="K12" i="2"/>
  <c r="L12" i="2"/>
  <c r="M12" i="2"/>
  <c r="N12" i="2"/>
  <c r="O12" i="2"/>
  <c r="D12" i="2"/>
  <c r="C12" i="2"/>
  <c r="AB57" i="2"/>
  <c r="C57" i="2"/>
  <c r="C56" i="2"/>
  <c r="AB56" i="2" s="1"/>
  <c r="AB55" i="2"/>
  <c r="C55" i="2"/>
  <c r="C54" i="2"/>
  <c r="AB54" i="2" s="1"/>
  <c r="AB53" i="2"/>
  <c r="C53" i="2"/>
  <c r="C52" i="2"/>
  <c r="AB52" i="2" s="1"/>
  <c r="AB51" i="2"/>
  <c r="C51" i="2"/>
  <c r="C50" i="2"/>
  <c r="AB50" i="2" s="1"/>
  <c r="W49" i="2"/>
  <c r="C49" i="2"/>
  <c r="AB49" i="2" s="1"/>
  <c r="W48" i="2"/>
  <c r="C48" i="2" s="1"/>
  <c r="AB48" i="2" s="1"/>
  <c r="W47" i="2"/>
  <c r="C47" i="2" s="1"/>
  <c r="AB47" i="2" s="1"/>
  <c r="W46" i="2"/>
  <c r="C46" i="2"/>
  <c r="AB46" i="2" s="1"/>
  <c r="W45" i="2"/>
  <c r="C45" i="2"/>
  <c r="AB45" i="2" s="1"/>
  <c r="R44" i="2"/>
  <c r="W44" i="2" s="1"/>
  <c r="C44" i="2" s="1"/>
  <c r="AB44" i="2" s="1"/>
  <c r="C42" i="2"/>
  <c r="AB42" i="2" s="1"/>
  <c r="C41" i="2"/>
  <c r="AB41" i="2" s="1"/>
  <c r="C39" i="2"/>
  <c r="AB39" i="2" s="1"/>
  <c r="R38" i="2"/>
  <c r="C38" i="2" s="1"/>
  <c r="AB38" i="2" s="1"/>
  <c r="C36" i="2"/>
  <c r="Z36" i="2" s="1"/>
  <c r="C35" i="2"/>
  <c r="AB35" i="2" s="1"/>
  <c r="C34" i="2"/>
  <c r="AB34" i="2" s="1"/>
  <c r="C33" i="2"/>
  <c r="AB33" i="2" s="1"/>
  <c r="C32" i="2"/>
  <c r="AB32" i="2" s="1"/>
  <c r="C31" i="2"/>
  <c r="AB31" i="2" s="1"/>
  <c r="C30" i="2"/>
  <c r="AB30" i="2" s="1"/>
  <c r="C29" i="2"/>
  <c r="AB29" i="2" s="1"/>
  <c r="C28" i="2"/>
  <c r="AB28" i="2" s="1"/>
  <c r="C27" i="2"/>
  <c r="AB27" i="2" s="1"/>
  <c r="C26" i="2"/>
  <c r="AB26" i="2" s="1"/>
  <c r="C25" i="2"/>
  <c r="AB25" i="2" s="1"/>
  <c r="C24" i="2"/>
  <c r="AB24" i="2" s="1"/>
  <c r="C23" i="2"/>
  <c r="AB23" i="2" s="1"/>
  <c r="C22" i="2"/>
  <c r="AB22" i="2" s="1"/>
  <c r="C21" i="2"/>
  <c r="AB21" i="2" s="1"/>
  <c r="C20" i="2"/>
  <c r="AB20" i="2" s="1"/>
  <c r="C19" i="2"/>
  <c r="Z19" i="2" s="1"/>
  <c r="R16" i="2"/>
  <c r="W16" i="2" s="1"/>
  <c r="C16" i="2" l="1"/>
  <c r="AB16" i="2" s="1"/>
  <c r="L78" i="2"/>
  <c r="I78" i="2"/>
  <c r="H78" i="2"/>
  <c r="G78" i="2"/>
  <c r="D78" i="2"/>
  <c r="L77" i="2"/>
  <c r="I77" i="2"/>
  <c r="G77" i="2"/>
  <c r="D77" i="2"/>
  <c r="V76" i="2"/>
  <c r="P76" i="2"/>
  <c r="S75" i="2"/>
  <c r="R75" i="2"/>
  <c r="Q75" i="2"/>
  <c r="V75" i="2" s="1"/>
  <c r="V74" i="2"/>
  <c r="P74" i="2"/>
  <c r="AC73" i="2"/>
  <c r="AA73" i="2"/>
  <c r="Z73" i="2"/>
  <c r="Y73" i="2"/>
  <c r="X73" i="2"/>
  <c r="U73" i="2"/>
  <c r="T73" i="2"/>
  <c r="S73" i="2"/>
  <c r="R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W72" i="2"/>
  <c r="C72" i="2" s="1"/>
  <c r="AB72" i="2" s="1"/>
  <c r="V72" i="2"/>
  <c r="W71" i="2"/>
  <c r="C71" i="2" s="1"/>
  <c r="AB71" i="2" s="1"/>
  <c r="V71" i="2"/>
  <c r="W70" i="2"/>
  <c r="C70" i="2" s="1"/>
  <c r="AB70" i="2" s="1"/>
  <c r="V70" i="2"/>
  <c r="W69" i="2"/>
  <c r="C69" i="2" s="1"/>
  <c r="AB69" i="2" s="1"/>
  <c r="V69" i="2"/>
  <c r="W68" i="2"/>
  <c r="C68" i="2"/>
  <c r="AB67" i="2"/>
  <c r="W67" i="2"/>
  <c r="V67" i="2"/>
  <c r="C67" i="2"/>
  <c r="AB66" i="2"/>
  <c r="W66" i="2"/>
  <c r="V66" i="2"/>
  <c r="C66" i="2"/>
  <c r="L65" i="2"/>
  <c r="K65" i="2"/>
  <c r="K58" i="2" s="1"/>
  <c r="H65" i="2"/>
  <c r="G65" i="2"/>
  <c r="D65" i="2"/>
  <c r="W65" i="2" s="1"/>
  <c r="W64" i="2"/>
  <c r="V64" i="2"/>
  <c r="C64" i="2"/>
  <c r="AB64" i="2" s="1"/>
  <c r="I63" i="2"/>
  <c r="H63" i="2"/>
  <c r="G63" i="2"/>
  <c r="D63" i="2"/>
  <c r="W63" i="2" s="1"/>
  <c r="I62" i="2"/>
  <c r="H62" i="2"/>
  <c r="G62" i="2"/>
  <c r="D62" i="2"/>
  <c r="W62" i="2" s="1"/>
  <c r="P61" i="2"/>
  <c r="W60" i="2"/>
  <c r="C60" i="2" s="1"/>
  <c r="AB60" i="2" s="1"/>
  <c r="V60" i="2"/>
  <c r="P60" i="2"/>
  <c r="L59" i="2"/>
  <c r="I59" i="2"/>
  <c r="H59" i="2"/>
  <c r="H58" i="2" s="1"/>
  <c r="G59" i="2"/>
  <c r="D59" i="2"/>
  <c r="V59" i="2" s="1"/>
  <c r="AC58" i="2"/>
  <c r="AA58" i="2"/>
  <c r="Z58" i="2"/>
  <c r="Y58" i="2"/>
  <c r="X58" i="2"/>
  <c r="U58" i="2"/>
  <c r="U11" i="2" s="1"/>
  <c r="T58" i="2"/>
  <c r="S58" i="2"/>
  <c r="R58" i="2"/>
  <c r="Q58" i="2"/>
  <c r="O58" i="2"/>
  <c r="N58" i="2"/>
  <c r="M58" i="2"/>
  <c r="L58" i="2"/>
  <c r="J58" i="2"/>
  <c r="I58" i="2"/>
  <c r="G58" i="2"/>
  <c r="F58" i="2"/>
  <c r="E58" i="2"/>
  <c r="D58" i="2"/>
  <c r="W43" i="2"/>
  <c r="V43" i="2"/>
  <c r="L40" i="2"/>
  <c r="K40" i="2"/>
  <c r="I40" i="2"/>
  <c r="I11" i="2" s="1"/>
  <c r="H40" i="2"/>
  <c r="G40" i="2"/>
  <c r="D40" i="2"/>
  <c r="V40" i="2" s="1"/>
  <c r="P37" i="2"/>
  <c r="W18" i="2"/>
  <c r="V18" i="2"/>
  <c r="P18" i="2"/>
  <c r="L17" i="2"/>
  <c r="I17" i="2"/>
  <c r="H17" i="2"/>
  <c r="G17" i="2"/>
  <c r="D17" i="2"/>
  <c r="V17" i="2" s="1"/>
  <c r="H15" i="2"/>
  <c r="W15" i="2" s="1"/>
  <c r="L14" i="2"/>
  <c r="L11" i="2" s="1"/>
  <c r="I14" i="2"/>
  <c r="H14" i="2"/>
  <c r="G14" i="2"/>
  <c r="D14" i="2"/>
  <c r="I13" i="2"/>
  <c r="H13" i="2"/>
  <c r="G13" i="2"/>
  <c r="D13" i="2"/>
  <c r="AA11" i="2"/>
  <c r="S11" i="2"/>
  <c r="R11" i="2"/>
  <c r="O11" i="2"/>
  <c r="K11" i="2"/>
  <c r="J11" i="2"/>
  <c r="G11" i="2"/>
  <c r="F11" i="2"/>
  <c r="Z11" i="2"/>
  <c r="N11" i="2"/>
  <c r="O75" i="1"/>
  <c r="L75" i="1"/>
  <c r="K75" i="1"/>
  <c r="O60" i="1"/>
  <c r="L60" i="1"/>
  <c r="K60" i="1"/>
  <c r="K13" i="1"/>
  <c r="O13" i="1" l="1"/>
  <c r="L13" i="1"/>
  <c r="T11" i="2"/>
  <c r="M11" i="2"/>
  <c r="AC11" i="2"/>
  <c r="Y11" i="2"/>
  <c r="X11" i="2"/>
  <c r="E11" i="2"/>
  <c r="C43" i="2"/>
  <c r="AB43" i="2" s="1"/>
  <c r="C18" i="2"/>
  <c r="AB18" i="2" s="1"/>
  <c r="C65" i="2"/>
  <c r="AB65" i="2" s="1"/>
  <c r="W17" i="2"/>
  <c r="C17" i="2" s="1"/>
  <c r="AB17" i="2" s="1"/>
  <c r="D11" i="2"/>
  <c r="H11" i="2"/>
  <c r="W13" i="2"/>
  <c r="V14" i="2"/>
  <c r="V37" i="2"/>
  <c r="V61" i="2"/>
  <c r="V58" i="2" s="1"/>
  <c r="V62" i="2"/>
  <c r="C62" i="2" s="1"/>
  <c r="AB62" i="2" s="1"/>
  <c r="V63" i="2"/>
  <c r="C63" i="2" s="1"/>
  <c r="AB63" i="2" s="1"/>
  <c r="Q73" i="2"/>
  <c r="Q11" i="2" s="1"/>
  <c r="W74" i="2"/>
  <c r="W76" i="2"/>
  <c r="C76" i="2" s="1"/>
  <c r="AB76" i="2" s="1"/>
  <c r="W77" i="2"/>
  <c r="C77" i="2" s="1"/>
  <c r="AB77" i="2" s="1"/>
  <c r="V78" i="2"/>
  <c r="W40" i="2"/>
  <c r="C40" i="2" s="1"/>
  <c r="AB40" i="2" s="1"/>
  <c r="W75" i="2"/>
  <c r="W14" i="2"/>
  <c r="V15" i="2"/>
  <c r="C15" i="2" s="1"/>
  <c r="AB15" i="2" s="1"/>
  <c r="W37" i="2"/>
  <c r="W61" i="2"/>
  <c r="C61" i="2" s="1"/>
  <c r="AB61" i="2" s="1"/>
  <c r="V65" i="2"/>
  <c r="W78" i="2"/>
  <c r="C78" i="2" s="1"/>
  <c r="AB78" i="2" s="1"/>
  <c r="V13" i="2"/>
  <c r="W59" i="2"/>
  <c r="W58" i="2" s="1"/>
  <c r="V77" i="2"/>
  <c r="V73" i="2" s="1"/>
  <c r="P58" i="2"/>
  <c r="C58" i="2" s="1"/>
  <c r="C75" i="2"/>
  <c r="AB75" i="2" s="1"/>
  <c r="V11" i="2" l="1"/>
  <c r="C37" i="2"/>
  <c r="AB37" i="2" s="1"/>
  <c r="C14" i="2"/>
  <c r="AB14" i="2" s="1"/>
  <c r="W73" i="2"/>
  <c r="W11" i="2"/>
  <c r="C73" i="2"/>
  <c r="C74" i="2"/>
  <c r="AB74" i="2" s="1"/>
  <c r="AB73" i="2" s="1"/>
  <c r="C59" i="2"/>
  <c r="AB59" i="2" s="1"/>
  <c r="AB58" i="2" s="1"/>
  <c r="P11" i="2"/>
  <c r="C13" i="2"/>
  <c r="AB13" i="2" l="1"/>
  <c r="AB11" i="2" s="1"/>
  <c r="C11" i="2"/>
</calcChain>
</file>

<file path=xl/sharedStrings.xml><?xml version="1.0" encoding="utf-8"?>
<sst xmlns="http://schemas.openxmlformats.org/spreadsheetml/2006/main" count="542" uniqueCount="152">
  <si>
    <t xml:space="preserve">"УТВЕРЖДЕН постановлением администрации 
Печенгского муниципального округа 
от 24.03.2025 № 453  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</si>
  <si>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2026-2028 годы</t>
  </si>
  <si>
    <t>Форма 1</t>
  </si>
  <si>
    <t>АДРЕСНЫЙ ПЕРЕЧЕНЬ МНОГОКВАРТИРНЫХ ДОМОВ</t>
  </si>
  <si>
    <t xml:space="preserve">    </t>
  </si>
  <si>
    <t>№ п/п</t>
  </si>
  <si>
    <t>Адрес МКД</t>
  </si>
  <si>
    <t>Год ввода в эксплуатацию</t>
  </si>
  <si>
    <t>Год завершения последнего капитального ремонта</t>
  </si>
  <si>
    <t>Объекты культурного наследия</t>
  </si>
  <si>
    <t>Способ формирования фонда капитального ремонта*</t>
  </si>
  <si>
    <t>Тип крыши**</t>
  </si>
  <si>
    <t>Материал стен***</t>
  </si>
  <si>
    <t>Количество этажей в МКД</t>
  </si>
  <si>
    <t>Количество подъездов в МКД</t>
  </si>
  <si>
    <t>Общая площадь МКД****</t>
  </si>
  <si>
    <t>Общая площадь помещений МКД</t>
  </si>
  <si>
    <t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</si>
  <si>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</si>
  <si>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</si>
  <si>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</si>
  <si>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>кв. м</t>
  </si>
  <si>
    <t>кв.м</t>
  </si>
  <si>
    <t>кв.м.</t>
  </si>
  <si>
    <t>чел.</t>
  </si>
  <si>
    <t>Итого по Печенгскому муниципальному округу на 2026-2028 годы:</t>
  </si>
  <si>
    <t>Х</t>
  </si>
  <si>
    <t>Итого по Печенгскому муниципальному округу на 2026 год:</t>
  </si>
  <si>
    <t>г. Заполярный, ул. Бабикова, д. 3</t>
  </si>
  <si>
    <t>-</t>
  </si>
  <si>
    <t>РО</t>
  </si>
  <si>
    <t>с мягким наплавляемым покрытием</t>
  </si>
  <si>
    <t>блочный</t>
  </si>
  <si>
    <t>г. Заполярный, ул. Бабикова, д. 5</t>
  </si>
  <si>
    <t>г. Заполярный, ул. Бабикова, д. 6</t>
  </si>
  <si>
    <t>г. Заполярный, ул. Мира, д. 3</t>
  </si>
  <si>
    <t>панель</t>
  </si>
  <si>
    <t>г. Заполярный, ул. Сафонова, д. 1</t>
  </si>
  <si>
    <t>пгт. Никель, пр-кт Гвардейский, д. 2</t>
  </si>
  <si>
    <t>кирпич</t>
  </si>
  <si>
    <t>пгт. Никель, пр-кт Гвардейский, д. 16</t>
  </si>
  <si>
    <t>пгт. Никель, ул. Октябрьская, д. 4</t>
  </si>
  <si>
    <t>Итого по Печенгскому муниципальному округу на 2027 год:</t>
  </si>
  <si>
    <t>г. Заполярный, ул. Бабикова, д. 10</t>
  </si>
  <si>
    <t>г. Заполярный, ул. Космонавтов, д. 2</t>
  </si>
  <si>
    <t>г. Заполярный, ул. Космонавтов, д. 12</t>
  </si>
  <si>
    <t>г. Заполярный, ул. Крупской, д. 5</t>
  </si>
  <si>
    <t>г. Заполярный, ул. Крупской, д. 9</t>
  </si>
  <si>
    <t>пгт. Никель, пр-кт Гвардейский, д. 10</t>
  </si>
  <si>
    <t>скатная</t>
  </si>
  <si>
    <t>пгт. Никель, пр-кт Гвардейский, д. 18</t>
  </si>
  <si>
    <t>пгт. Никель, пр-кт Гвардейский, д. 25</t>
  </si>
  <si>
    <t>пгт. Никель, пр-кт Гвардейский, д. 37</t>
  </si>
  <si>
    <t>пгт. Никель, пр-кт Гвардейский, д. 39</t>
  </si>
  <si>
    <t>пгт. Никель, ул. Печенгская, д. 11</t>
  </si>
  <si>
    <t>пгт. Никель, ул. Печенгская, д. 13/11</t>
  </si>
  <si>
    <t>пгт. Никель, ул. Сидоровича, д. 18</t>
  </si>
  <si>
    <t>пгт. Никель, ул. Спортивная, д. 1 Б</t>
  </si>
  <si>
    <t>Итого по Печенгскому муниципальному округу на 2028 год:</t>
  </si>
  <si>
    <t>г. Заполярный, ул. Ленина, д. 7</t>
  </si>
  <si>
    <t>г. Заполярный, ул. Ленина, д. 12/1</t>
  </si>
  <si>
    <t>г. Заполярный, ул. Ленина, д. 15</t>
  </si>
  <si>
    <t>г. Заполярный, ул. Мира, д. 5</t>
  </si>
  <si>
    <t>пгт. Никель, ул. Мира, д. 17/9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</si>
  <si>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</si>
  <si>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</si>
  <si>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</si>
  <si>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</si>
  <si>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***** - заполняется на основании справки о регистрации по форме № 9".</t>
  </si>
  <si>
    <t>Форма 2</t>
  </si>
  <si>
    <t>ПЛАНИРУЕМЫЕ ВИДЫ РАБОТ (УСЛУГ) ПО КАЖДОМУ КОНКРЕТНОМУ МНОГОКВАРТИРНОМУ ДОМУ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</si>
  <si>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</si>
  <si>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</si>
  <si>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</si>
  <si>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</si>
  <si>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</si>
  <si>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</si>
  <si>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</t>
  </si>
  <si>
    <t>Ремонт крыши**</t>
  </si>
  <si>
    <t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</si>
  <si>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>Ремонт фасада***</t>
  </si>
  <si>
    <t>Ремонт фундамента, в т.ч. восстановление отмостки, обустройство дренажной системы</t>
  </si>
  <si>
    <t>Иные виды работ****</t>
  </si>
  <si>
    <t>В том числе:</t>
  </si>
  <si>
    <t>Разработка проектной документации*****</t>
  </si>
  <si>
    <t>Строительный контроль******</t>
  </si>
  <si>
    <t>Авторский надзор*******</t>
  </si>
  <si>
    <t>Средства федерального бюджета</t>
  </si>
  <si>
    <t>Средства областного бюджета</t>
  </si>
  <si>
    <t>Средства местного бюджета</t>
  </si>
  <si>
    <t>Средства собственников помещений в МКД</t>
  </si>
  <si>
    <t>Иные не запрещенные законом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</si>
  <si>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</si>
  <si>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</si>
  <si>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</si>
  <si>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</si>
  <si>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</si>
  <si>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</si>
  <si>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</si>
  <si>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</si>
  <si>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</si>
  <si>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</si>
  <si>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</si>
  <si>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>г. Заполярный, ул.Мира, д. 3</t>
  </si>
  <si>
    <t>пгт. Никель, ул. Спортивна, д. 1 Б</t>
  </si>
  <si>
    <t>г. Заполярный, ул. Ленина, д. 12/11</t>
  </si>
  <si>
    <t>г. Заполярный, ул.Мира, д. 5</t>
  </si>
  <si>
    <t>* – включая  ремонт лифтовых шахт, машинных и блочных помещений;</t>
  </si>
  <si>
    <t>** – в том числе ремонт или замена системы водоотвода с заменой или восстановлением водосточных труб;</t>
  </si>
  <si>
    <t>*** – в том числе утепление, замена или восстановление водосточных труб, ремонт отмостки;</t>
  </si>
  <si>
    <t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</si>
  <si>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</si>
  <si>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</si>
  <si>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</si>
  <si>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г. Заполярный, ул. Ленина, д. 9</t>
  </si>
  <si>
    <t>г. Заполярный, ул. Юбилейная, д. 20</t>
  </si>
  <si>
    <t>нп. Луостари, ул. Верхняя, д. 1</t>
  </si>
  <si>
    <t>нп. Луостари, ул. Верхняя, д. 2</t>
  </si>
  <si>
    <t>нп. Луостари, ул. Верхняя, д. 4</t>
  </si>
  <si>
    <t>нп. Луостари, ул. Верхняя, д. 5</t>
  </si>
  <si>
    <t>нп. Луостари, ул. Верхняя, д. 6</t>
  </si>
  <si>
    <t>нп. Луостари, ул. Нижняя, д. 2</t>
  </si>
  <si>
    <t>нп. Луостари, ул. Нижняя, д. 3</t>
  </si>
  <si>
    <t>нп. Луостари, ул. Нижняя, д. 4</t>
  </si>
  <si>
    <t>нп. Луостари, ул. Нижняя, д. 5</t>
  </si>
  <si>
    <t>нп. Луостари, ул. Нижняя, д. 6</t>
  </si>
  <si>
    <t>нп. Луостари, ул. Нижняя, д. 7</t>
  </si>
  <si>
    <t>нп. Луостари, ул. Нижняя, д. 8</t>
  </si>
  <si>
    <t>нп. Луостари, ул. Нижняя, д. 9</t>
  </si>
  <si>
    <t>нп. Луостари, ул. Нижняя, д. 11</t>
  </si>
  <si>
    <t>нп. Луостари, ул. Нижняя, д. 12</t>
  </si>
  <si>
    <t>нп. Луостари, ул. Нижняя, д. 13</t>
  </si>
  <si>
    <t>пгт. Никель, ул. Бредова, д. 1</t>
  </si>
  <si>
    <t>пгт. Никель, пр-кт Гвардейский, д. 4</t>
  </si>
  <si>
    <t>пгт. Никель, пр-кт Гвардейский, д. 14</t>
  </si>
  <si>
    <t>пгт. Никель, пр-кт Гвардейский, д. 19</t>
  </si>
  <si>
    <t>пгт. Никель, ул. Мира, д. 24</t>
  </si>
  <si>
    <t>пгт. Никель, ул. Спортивная, д. 10</t>
  </si>
  <si>
    <t>пгт. Печенга, ул. Стадионная, д. 4</t>
  </si>
  <si>
    <t>пгт. Печенга, ул. Стадионная, д. 7</t>
  </si>
  <si>
    <t>пгт. Печенга, ул. Стадионная,д.  8</t>
  </si>
  <si>
    <t>пгт. Печенга, ул. Стадионная, д. 9</t>
  </si>
  <si>
    <t>пгт. Печенга, ул. Стадионная, д. 10</t>
  </si>
  <si>
    <t>нп. Спутник, ул. Новая, д. 8</t>
  </si>
  <si>
    <t>нп. Спутник, ул. Новая, д. 15</t>
  </si>
  <si>
    <t>нп. Спутник, ул. Новая, д. 16</t>
  </si>
  <si>
    <t>нп. Спутник, ул. Новая, д. 17</t>
  </si>
  <si>
    <t>нп. Спутник, ул. Новая, д. 18</t>
  </si>
  <si>
    <t>нп. Спутник, ул. Новая, д. 19</t>
  </si>
  <si>
    <t>нп. Спутник, ул. Новая, д. 20</t>
  </si>
  <si>
    <t>нп. Спутник, ул. Новая, д. 21</t>
  </si>
  <si>
    <t>Приложение                                                                     к постановлению  администрации                  Печенгского муниципального округа                                                                      от 25.12.2025 № 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</si>
</sst>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_-* #,##0_р_._-;\-* #,##0_р_._-;_-* &quot;-&quot;??_р_._-;_-@_-"/>
    <numFmt numFmtId="167" formatCode="#,##0.00\ _₽"/>
    <numFmt numFmtId="168" formatCode="#,##0\ _₽"/>
    <numFmt numFmtId="169" formatCode="_-* #,##0\ _₽_-;\-* #,##0\ _₽_-;_-* &quot;-&quot;??\ _₽_-;_-@_-"/>
    <numFmt numFmtId="170" formatCode="#,##0.00_ ;\-#,##0.00\ "/>
  </numFmts>
  <fonts count="22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6" tint="0.5999938962981048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164" fontId="1" fillId="0" borderId="0" applyBorder="0" applyProtection="0"/>
    <xf numFmtId="0" fontId="15" fillId="0" borderId="0"/>
    <xf numFmtId="0" fontId="2" fillId="0" borderId="0" applyNumberFormat="0" applyBorder="0" applyProtection="0">
      <alignment horizontal="left" vertical="center" wrapText="1"/>
    </xf>
    <xf numFmtId="0" fontId="2" fillId="0" borderId="0" applyNumberFormat="0" applyBorder="0" applyProtection="0">
      <alignment horizontal="left" vertical="center" wrapText="1"/>
    </xf>
    <xf numFmtId="43" fontId="15" fillId="0" borderId="0" applyFont="0" applyFill="0" applyBorder="0" applyProtection="0"/>
    <xf numFmtId="165" fontId="2" fillId="0" borderId="0" applyFont="0" applyFill="0" applyBorder="0" applyProtection="0">
      <alignment horizontal="left" vertical="center" wrapText="1"/>
    </xf>
    <xf numFmtId="165" fontId="2" fillId="0" borderId="0" applyFont="0" applyFill="0" applyBorder="0" applyProtection="0">
      <alignment horizontal="left" vertical="center" wrapText="1"/>
    </xf>
  </cellStyleXfs>
  <cellXfs count="206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5" fillId="2" borderId="9" xfId="5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5" applyNumberFormat="1" applyFont="1" applyFill="1" applyBorder="1" applyAlignment="1">
      <alignment horizontal="center" vertical="center" wrapText="1"/>
    </xf>
    <xf numFmtId="43" fontId="5" fillId="2" borderId="8" xfId="5" applyNumberFormat="1" applyFont="1" applyFill="1" applyBorder="1" applyAlignment="1">
      <alignment horizontal="center" vertical="center" wrapText="1"/>
    </xf>
    <xf numFmtId="166" fontId="5" fillId="2" borderId="8" xfId="6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5" fillId="0" borderId="8" xfId="5" applyNumberFormat="1" applyFont="1" applyBorder="1" applyAlignment="1">
      <alignment horizontal="center" vertical="center" wrapText="1"/>
    </xf>
    <xf numFmtId="4" fontId="5" fillId="2" borderId="8" xfId="5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2" borderId="8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2" borderId="8" xfId="4" applyNumberFormat="1" applyFont="1" applyFill="1" applyBorder="1" applyAlignment="1">
      <alignment horizontal="left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3" fontId="7" fillId="4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3" fontId="10" fillId="0" borderId="0" xfId="5" applyNumberFormat="1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textRotation="90" wrapText="1"/>
    </xf>
    <xf numFmtId="43" fontId="4" fillId="0" borderId="9" xfId="5" applyNumberFormat="1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43" fontId="4" fillId="0" borderId="9" xfId="5" applyNumberFormat="1" applyFont="1" applyBorder="1" applyAlignment="1">
      <alignment horizontal="center" vertical="center" wrapText="1"/>
    </xf>
    <xf numFmtId="0" fontId="10" fillId="5" borderId="0" xfId="0" applyFont="1" applyFill="1"/>
    <xf numFmtId="167" fontId="6" fillId="5" borderId="8" xfId="0" applyNumberFormat="1" applyFont="1" applyFill="1" applyBorder="1" applyAlignment="1">
      <alignment horizontal="center" vertical="center" wrapText="1"/>
    </xf>
    <xf numFmtId="43" fontId="6" fillId="5" borderId="8" xfId="5" applyNumberFormat="1" applyFont="1" applyFill="1" applyBorder="1" applyAlignment="1">
      <alignment horizontal="center" vertical="center" wrapText="1"/>
    </xf>
    <xf numFmtId="168" fontId="6" fillId="5" borderId="8" xfId="5" applyNumberFormat="1" applyFont="1" applyFill="1" applyBorder="1" applyAlignment="1">
      <alignment horizontal="center" vertical="center" wrapText="1"/>
    </xf>
    <xf numFmtId="167" fontId="6" fillId="5" borderId="8" xfId="5" applyNumberFormat="1" applyFont="1" applyFill="1" applyBorder="1" applyAlignment="1">
      <alignment horizontal="center" vertical="center" wrapText="1"/>
    </xf>
    <xf numFmtId="43" fontId="6" fillId="5" borderId="8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 wrapText="1"/>
    </xf>
    <xf numFmtId="0" fontId="4" fillId="0" borderId="0" xfId="0" applyFont="1"/>
    <xf numFmtId="0" fontId="4" fillId="0" borderId="8" xfId="0" applyFont="1" applyBorder="1" applyAlignment="1">
      <alignment horizontal="left" vertical="center" wrapText="1"/>
    </xf>
    <xf numFmtId="43" fontId="4" fillId="0" borderId="8" xfId="5" applyNumberFormat="1" applyFont="1" applyBorder="1" applyAlignment="1">
      <alignment horizontal="center" vertical="center" wrapText="1"/>
    </xf>
    <xf numFmtId="43" fontId="4" fillId="0" borderId="8" xfId="5" applyNumberFormat="1" applyFont="1" applyBorder="1" applyAlignment="1">
      <alignment vertical="center" wrapText="1"/>
    </xf>
    <xf numFmtId="169" fontId="4" fillId="0" borderId="8" xfId="0" applyNumberFormat="1" applyFont="1" applyBorder="1" applyAlignment="1">
      <alignment vertical="center" wrapText="1"/>
    </xf>
    <xf numFmtId="167" fontId="4" fillId="0" borderId="9" xfId="0" applyNumberFormat="1" applyFont="1" applyBorder="1" applyAlignment="1">
      <alignment vertical="center" wrapText="1"/>
    </xf>
    <xf numFmtId="168" fontId="4" fillId="0" borderId="9" xfId="0" applyNumberFormat="1" applyFont="1" applyBorder="1" applyAlignment="1">
      <alignment vertical="center" wrapText="1"/>
    </xf>
    <xf numFmtId="168" fontId="4" fillId="0" borderId="8" xfId="5" applyNumberFormat="1" applyFont="1" applyBorder="1" applyAlignment="1">
      <alignment vertical="center"/>
    </xf>
    <xf numFmtId="167" fontId="4" fillId="0" borderId="8" xfId="5" applyNumberFormat="1" applyFont="1" applyBorder="1" applyAlignment="1">
      <alignment vertical="center"/>
    </xf>
    <xf numFmtId="167" fontId="4" fillId="0" borderId="8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3" fontId="4" fillId="0" borderId="8" xfId="0" applyNumberFormat="1" applyFont="1" applyBorder="1" applyAlignment="1">
      <alignment vertical="center" wrapText="1"/>
    </xf>
    <xf numFmtId="168" fontId="4" fillId="0" borderId="8" xfId="0" applyNumberFormat="1" applyFont="1" applyBorder="1" applyAlignment="1">
      <alignment vertical="center" wrapText="1"/>
    </xf>
    <xf numFmtId="168" fontId="4" fillId="0" borderId="8" xfId="5" applyNumberFormat="1" applyFont="1" applyBorder="1" applyAlignment="1">
      <alignment vertical="center" wrapText="1"/>
    </xf>
    <xf numFmtId="167" fontId="4" fillId="0" borderId="8" xfId="5" applyNumberFormat="1" applyFont="1" applyBorder="1" applyAlignment="1">
      <alignment vertical="center" wrapText="1"/>
    </xf>
    <xf numFmtId="0" fontId="5" fillId="5" borderId="0" xfId="0" applyFont="1" applyFill="1"/>
    <xf numFmtId="168" fontId="6" fillId="5" borderId="8" xfId="0" applyNumberFormat="1" applyFont="1" applyFill="1" applyBorder="1" applyAlignment="1">
      <alignment horizontal="center" vertical="center" wrapText="1"/>
    </xf>
    <xf numFmtId="169" fontId="6" fillId="5" borderId="8" xfId="0" applyNumberFormat="1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43" fontId="5" fillId="5" borderId="0" xfId="0" applyNumberFormat="1" applyFont="1" applyFill="1" applyAlignment="1">
      <alignment vertical="center" wrapText="1"/>
    </xf>
    <xf numFmtId="169" fontId="4" fillId="0" borderId="9" xfId="5" applyNumberFormat="1" applyFont="1" applyBorder="1" applyAlignment="1">
      <alignment vertical="center" wrapText="1"/>
    </xf>
    <xf numFmtId="43" fontId="4" fillId="0" borderId="9" xfId="5" applyNumberFormat="1" applyFont="1" applyBorder="1" applyAlignment="1">
      <alignment vertical="center" wrapText="1"/>
    </xf>
    <xf numFmtId="168" fontId="4" fillId="0" borderId="9" xfId="0" applyNumberFormat="1" applyFont="1" applyBorder="1" applyAlignment="1">
      <alignment horizontal="center" vertical="center" wrapText="1"/>
    </xf>
    <xf numFmtId="0" fontId="5" fillId="4" borderId="0" xfId="0" applyFont="1" applyFill="1"/>
    <xf numFmtId="167" fontId="6" fillId="4" borderId="8" xfId="0" applyNumberFormat="1" applyFont="1" applyFill="1" applyBorder="1" applyAlignment="1">
      <alignment horizontal="center" vertical="center" wrapText="1"/>
    </xf>
    <xf numFmtId="168" fontId="6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3" fontId="7" fillId="0" borderId="0" xfId="0" applyNumberFormat="1" applyFont="1" applyAlignment="1">
      <alignment horizontal="center" vertical="center" wrapText="1"/>
    </xf>
    <xf numFmtId="43" fontId="7" fillId="0" borderId="0" xfId="5" applyNumberFormat="1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3" fontId="4" fillId="0" borderId="8" xfId="5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18" fillId="0" borderId="8" xfId="5" applyFont="1" applyFill="1" applyBorder="1" applyAlignment="1">
      <alignment horizontal="center" vertical="center" wrapText="1"/>
    </xf>
    <xf numFmtId="43" fontId="18" fillId="0" borderId="8" xfId="5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43" fontId="18" fillId="0" borderId="9" xfId="5" applyFont="1" applyFill="1" applyBorder="1" applyAlignment="1">
      <alignment vertical="center" wrapText="1"/>
    </xf>
    <xf numFmtId="43" fontId="19" fillId="0" borderId="8" xfId="5" applyFont="1" applyFill="1" applyBorder="1" applyAlignment="1">
      <alignment vertical="center"/>
    </xf>
    <xf numFmtId="0" fontId="18" fillId="0" borderId="9" xfId="0" applyFont="1" applyFill="1" applyBorder="1" applyAlignment="1">
      <alignment vertical="center" wrapText="1"/>
    </xf>
    <xf numFmtId="165" fontId="17" fillId="0" borderId="8" xfId="6" applyFont="1" applyFill="1" applyBorder="1" applyAlignment="1">
      <alignment horizontal="right" vertical="center" wrapText="1"/>
    </xf>
    <xf numFmtId="165" fontId="19" fillId="0" borderId="8" xfId="5" applyNumberFormat="1" applyFont="1" applyFill="1" applyBorder="1" applyAlignment="1">
      <alignment horizontal="center" vertical="center"/>
    </xf>
    <xf numFmtId="43" fontId="18" fillId="0" borderId="8" xfId="0" applyNumberFormat="1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/>
    <xf numFmtId="165" fontId="17" fillId="0" borderId="8" xfId="5" applyNumberFormat="1" applyFont="1" applyFill="1" applyBorder="1" applyAlignment="1">
      <alignment horizontal="right" vertical="center" wrapText="1"/>
    </xf>
    <xf numFmtId="43" fontId="18" fillId="0" borderId="9" xfId="0" applyNumberFormat="1" applyFont="1" applyFill="1" applyBorder="1" applyAlignment="1">
      <alignment vertic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170" fontId="17" fillId="0" borderId="8" xfId="3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41" fontId="19" fillId="0" borderId="8" xfId="5" applyNumberFormat="1" applyFont="1" applyFill="1" applyBorder="1" applyAlignment="1">
      <alignment vertical="center"/>
    </xf>
    <xf numFmtId="165" fontId="18" fillId="0" borderId="8" xfId="0" applyNumberFormat="1" applyFont="1" applyFill="1" applyBorder="1" applyAlignment="1">
      <alignment vertical="center" wrapText="1"/>
    </xf>
    <xf numFmtId="165" fontId="17" fillId="0" borderId="9" xfId="6" applyFont="1" applyFill="1" applyBorder="1" applyAlignment="1">
      <alignment horizontal="right" vertical="center" wrapText="1"/>
    </xf>
    <xf numFmtId="165" fontId="17" fillId="0" borderId="8" xfId="6" applyFont="1" applyFill="1" applyBorder="1" applyAlignment="1">
      <alignment vertical="center" wrapText="1"/>
    </xf>
    <xf numFmtId="167" fontId="19" fillId="0" borderId="8" xfId="0" applyNumberFormat="1" applyFont="1" applyFill="1" applyBorder="1" applyAlignment="1">
      <alignment horizontal="right" vertical="center" wrapText="1"/>
    </xf>
    <xf numFmtId="167" fontId="18" fillId="0" borderId="8" xfId="5" applyNumberFormat="1" applyFont="1" applyFill="1" applyBorder="1" applyAlignment="1">
      <alignment vertical="center" wrapText="1"/>
    </xf>
    <xf numFmtId="167" fontId="19" fillId="0" borderId="8" xfId="5" applyNumberFormat="1" applyFont="1" applyFill="1" applyBorder="1" applyAlignment="1">
      <alignment vertical="center"/>
    </xf>
    <xf numFmtId="167" fontId="18" fillId="0" borderId="8" xfId="0" applyNumberFormat="1" applyFont="1" applyFill="1" applyBorder="1" applyAlignment="1">
      <alignment vertical="center" wrapText="1"/>
    </xf>
    <xf numFmtId="167" fontId="18" fillId="0" borderId="9" xfId="5" applyNumberFormat="1" applyFont="1" applyFill="1" applyBorder="1" applyAlignment="1">
      <alignment vertical="center" wrapText="1"/>
    </xf>
    <xf numFmtId="167" fontId="18" fillId="0" borderId="9" xfId="0" applyNumberFormat="1" applyFont="1" applyFill="1" applyBorder="1" applyAlignment="1">
      <alignment vertical="center" wrapText="1"/>
    </xf>
    <xf numFmtId="167" fontId="17" fillId="0" borderId="8" xfId="6" applyNumberFormat="1" applyFont="1" applyFill="1" applyBorder="1" applyAlignment="1">
      <alignment horizontal="right" vertical="center" wrapText="1"/>
    </xf>
    <xf numFmtId="41" fontId="18" fillId="0" borderId="8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5" applyNumberFormat="1" applyFont="1" applyFill="1" applyBorder="1" applyAlignment="1">
      <alignment horizontal="center" vertical="center" wrapText="1"/>
    </xf>
    <xf numFmtId="43" fontId="21" fillId="2" borderId="8" xfId="5" applyNumberFormat="1" applyFont="1" applyFill="1" applyBorder="1" applyAlignment="1">
      <alignment horizontal="center" vertical="center" wrapText="1"/>
    </xf>
    <xf numFmtId="3" fontId="21" fillId="2" borderId="8" xfId="3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4" fontId="21" fillId="0" borderId="8" xfId="5" applyNumberFormat="1" applyFont="1" applyBorder="1" applyAlignment="1">
      <alignment horizontal="center" vertical="center" wrapText="1"/>
    </xf>
    <xf numFmtId="4" fontId="21" fillId="2" borderId="8" xfId="5" applyNumberFormat="1" applyFont="1" applyFill="1" applyBorder="1" applyAlignment="1">
      <alignment horizontal="center" vertical="center" wrapText="1"/>
    </xf>
    <xf numFmtId="4" fontId="21" fillId="2" borderId="8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 wrapText="1"/>
    </xf>
    <xf numFmtId="3" fontId="21" fillId="2" borderId="2" xfId="0" applyNumberFormat="1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view="pageBreakPreview" zoomScale="80" workbookViewId="0">
      <selection activeCell="J3" sqref="J3"/>
    </sheetView>
  </sheetViews>
  <sheetFormatPr defaultColWidth="9.140625" defaultRowHeight="15" x14ac:dyDescent="0.25"/>
  <cols>
    <col min="1" max="1" width="6.85546875" style="1" customWidth="1"/>
    <col min="2" max="2" width="39.7109375" style="1" customWidth="1"/>
    <col min="3" max="4" width="10.7109375" style="1" customWidth="1"/>
    <col min="5" max="5" width="8.28515625" style="1" customWidth="1"/>
    <col min="6" max="6" width="10.7109375" style="1" customWidth="1"/>
    <col min="7" max="7" width="21.5703125" style="1" customWidth="1"/>
    <col min="8" max="8" width="14" style="1" customWidth="1"/>
    <col min="9" max="9" width="8.28515625" style="1" customWidth="1"/>
    <col min="10" max="10" width="8.140625" style="1" customWidth="1"/>
    <col min="11" max="11" width="14.7109375" style="1" customWidth="1"/>
    <col min="12" max="12" width="15" style="1" customWidth="1"/>
    <col min="13" max="13" width="5.85546875" style="1" customWidth="1"/>
    <col min="14" max="14" width="6" style="1" customWidth="1"/>
    <col min="15" max="15" width="12" style="1" customWidth="1"/>
    <col min="16" max="17" width="9.140625" style="1"/>
    <col min="18" max="18" width="14.7109375" style="1" customWidth="1"/>
    <col min="19" max="16384" width="9.140625" style="1"/>
  </cols>
  <sheetData>
    <row r="1" spans="1:18" ht="66.75" customHeight="1" x14ac:dyDescent="0.3">
      <c r="A1" s="2"/>
      <c r="B1" s="2"/>
      <c r="C1" s="2"/>
      <c r="D1" s="2"/>
      <c r="E1" s="2"/>
      <c r="F1" s="2"/>
      <c r="G1" s="2"/>
      <c r="H1" s="2"/>
      <c r="I1" s="3"/>
      <c r="J1" s="3"/>
      <c r="K1" s="167" t="s">
        <v>151</v>
      </c>
      <c r="L1" s="166"/>
      <c r="M1" s="166"/>
      <c r="N1" s="166"/>
      <c r="O1" s="166"/>
    </row>
    <row r="2" spans="1:18" ht="15.75" customHeight="1" x14ac:dyDescent="0.3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spans="1:18" ht="58.5" customHeight="1" x14ac:dyDescent="0.3">
      <c r="A3" s="2"/>
      <c r="B3" s="2"/>
      <c r="C3" s="2"/>
      <c r="D3" s="2"/>
      <c r="E3" s="2"/>
      <c r="F3" s="2"/>
      <c r="G3" s="2"/>
      <c r="H3" s="2"/>
      <c r="I3" s="3"/>
      <c r="J3" s="3"/>
      <c r="K3" s="167" t="s">
        <v>0</v>
      </c>
      <c r="L3" s="166"/>
      <c r="M3" s="166"/>
      <c r="N3" s="166"/>
      <c r="O3" s="166"/>
    </row>
    <row r="4" spans="1:18" ht="31.5" customHeight="1" x14ac:dyDescent="0.3">
      <c r="A4" s="2"/>
      <c r="B4" s="2"/>
      <c r="C4" s="2"/>
      <c r="D4" s="2"/>
      <c r="E4" s="2"/>
      <c r="F4" s="2"/>
      <c r="G4" s="2"/>
      <c r="H4" s="2"/>
      <c r="I4" s="3"/>
      <c r="J4" s="3"/>
      <c r="K4" s="4"/>
      <c r="L4" s="4"/>
      <c r="M4" s="4"/>
      <c r="N4" s="4"/>
      <c r="O4" s="4"/>
    </row>
    <row r="5" spans="1:18" ht="56.25" customHeight="1" x14ac:dyDescent="0.25">
      <c r="A5" s="168" t="s">
        <v>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8" ht="18.75" customHeight="1" x14ac:dyDescent="0.3">
      <c r="A6" s="169" t="s">
        <v>2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8" ht="18.75" customHeight="1" x14ac:dyDescent="0.3">
      <c r="A7" s="170" t="s">
        <v>3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18" ht="10.5" customHeight="1" x14ac:dyDescent="0.25">
      <c r="A8" s="152" t="s">
        <v>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1:18" s="6" customFormat="1" ht="76.5" customHeight="1" x14ac:dyDescent="0.25">
      <c r="A9" s="153" t="s">
        <v>5</v>
      </c>
      <c r="B9" s="153" t="s">
        <v>6</v>
      </c>
      <c r="C9" s="156" t="s">
        <v>7</v>
      </c>
      <c r="D9" s="156" t="s">
        <v>8</v>
      </c>
      <c r="E9" s="156" t="s">
        <v>9</v>
      </c>
      <c r="F9" s="156" t="s">
        <v>10</v>
      </c>
      <c r="G9" s="156" t="s">
        <v>11</v>
      </c>
      <c r="H9" s="156" t="s">
        <v>12</v>
      </c>
      <c r="I9" s="156" t="s">
        <v>13</v>
      </c>
      <c r="J9" s="156" t="s">
        <v>14</v>
      </c>
      <c r="K9" s="159" t="s">
        <v>15</v>
      </c>
      <c r="L9" s="161" t="s">
        <v>16</v>
      </c>
      <c r="M9" s="162"/>
      <c r="N9" s="163"/>
      <c r="O9" s="164" t="s">
        <v>17</v>
      </c>
    </row>
    <row r="10" spans="1:18" s="6" customFormat="1" ht="51.75" customHeight="1" x14ac:dyDescent="0.25">
      <c r="A10" s="154"/>
      <c r="B10" s="154"/>
      <c r="C10" s="157"/>
      <c r="D10" s="157"/>
      <c r="E10" s="157"/>
      <c r="F10" s="157"/>
      <c r="G10" s="157"/>
      <c r="H10" s="157"/>
      <c r="I10" s="157"/>
      <c r="J10" s="157"/>
      <c r="K10" s="160"/>
      <c r="L10" s="7" t="s">
        <v>18</v>
      </c>
      <c r="M10" s="7" t="s">
        <v>19</v>
      </c>
      <c r="N10" s="7" t="s">
        <v>20</v>
      </c>
      <c r="O10" s="165"/>
    </row>
    <row r="11" spans="1:18" s="6" customFormat="1" ht="23.25" customHeight="1" x14ac:dyDescent="0.25">
      <c r="A11" s="155"/>
      <c r="B11" s="155"/>
      <c r="C11" s="157"/>
      <c r="D11" s="157"/>
      <c r="E11" s="158"/>
      <c r="F11" s="158"/>
      <c r="G11" s="157"/>
      <c r="H11" s="157"/>
      <c r="I11" s="157"/>
      <c r="J11" s="157"/>
      <c r="K11" s="8" t="s">
        <v>21</v>
      </c>
      <c r="L11" s="9" t="s">
        <v>22</v>
      </c>
      <c r="M11" s="9" t="s">
        <v>23</v>
      </c>
      <c r="N11" s="9" t="s">
        <v>23</v>
      </c>
      <c r="O11" s="9" t="s">
        <v>24</v>
      </c>
    </row>
    <row r="12" spans="1:18" s="6" customFormat="1" ht="15.75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</row>
    <row r="13" spans="1:18" s="6" customFormat="1" ht="36.75" customHeight="1" x14ac:dyDescent="0.25">
      <c r="A13" s="148" t="s">
        <v>25</v>
      </c>
      <c r="B13" s="148"/>
      <c r="C13" s="10" t="s">
        <v>26</v>
      </c>
      <c r="D13" s="10" t="s">
        <v>26</v>
      </c>
      <c r="E13" s="10" t="s">
        <v>26</v>
      </c>
      <c r="F13" s="10" t="s">
        <v>26</v>
      </c>
      <c r="G13" s="10" t="s">
        <v>26</v>
      </c>
      <c r="H13" s="10" t="s">
        <v>26</v>
      </c>
      <c r="I13" s="10" t="s">
        <v>26</v>
      </c>
      <c r="J13" s="10" t="s">
        <v>26</v>
      </c>
      <c r="K13" s="11">
        <f>K14+K60+K75</f>
        <v>221883.1</v>
      </c>
      <c r="L13" s="11">
        <f>L14+L60+L75</f>
        <v>204110.47</v>
      </c>
      <c r="M13" s="11"/>
      <c r="N13" s="11"/>
      <c r="O13" s="12">
        <f>O14+O60+O75</f>
        <v>7771</v>
      </c>
    </row>
    <row r="14" spans="1:18" s="6" customFormat="1" ht="36.75" customHeight="1" x14ac:dyDescent="0.25">
      <c r="A14" s="149" t="s">
        <v>27</v>
      </c>
      <c r="B14" s="150"/>
      <c r="C14" s="10" t="s">
        <v>26</v>
      </c>
      <c r="D14" s="10" t="s">
        <v>26</v>
      </c>
      <c r="E14" s="10" t="s">
        <v>26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1">
        <f>SUM(K15:K59)</f>
        <v>136068</v>
      </c>
      <c r="L14" s="11">
        <f>SUM(L15:L59)</f>
        <v>126135.47</v>
      </c>
      <c r="M14" s="11"/>
      <c r="N14" s="11"/>
      <c r="O14" s="12">
        <f>SUM(O15:O59)</f>
        <v>5092</v>
      </c>
    </row>
    <row r="15" spans="1:18" s="6" customFormat="1" ht="33" customHeight="1" x14ac:dyDescent="0.25">
      <c r="A15" s="13">
        <v>1</v>
      </c>
      <c r="B15" s="14" t="s">
        <v>28</v>
      </c>
      <c r="C15" s="15">
        <v>1959</v>
      </c>
      <c r="D15" s="16">
        <v>2022</v>
      </c>
      <c r="E15" s="17" t="s">
        <v>29</v>
      </c>
      <c r="F15" s="18" t="s">
        <v>30</v>
      </c>
      <c r="G15" s="19" t="s">
        <v>31</v>
      </c>
      <c r="H15" s="19" t="s">
        <v>32</v>
      </c>
      <c r="I15" s="9">
        <v>4</v>
      </c>
      <c r="J15" s="15">
        <v>4</v>
      </c>
      <c r="K15" s="20">
        <v>2829.1</v>
      </c>
      <c r="L15" s="21">
        <v>2582.3000000000002</v>
      </c>
      <c r="M15" s="22"/>
      <c r="N15" s="21"/>
      <c r="O15" s="23">
        <v>82</v>
      </c>
      <c r="R15" s="24"/>
    </row>
    <row r="16" spans="1:18" s="6" customFormat="1" ht="33" customHeight="1" x14ac:dyDescent="0.25">
      <c r="A16" s="13">
        <v>2</v>
      </c>
      <c r="B16" s="14" t="s">
        <v>33</v>
      </c>
      <c r="C16" s="25">
        <v>1959</v>
      </c>
      <c r="D16" s="16">
        <v>2021</v>
      </c>
      <c r="E16" s="17" t="s">
        <v>29</v>
      </c>
      <c r="F16" s="18" t="s">
        <v>30</v>
      </c>
      <c r="G16" s="19" t="s">
        <v>31</v>
      </c>
      <c r="H16" s="19" t="s">
        <v>32</v>
      </c>
      <c r="I16" s="9">
        <v>4</v>
      </c>
      <c r="J16" s="15">
        <v>4</v>
      </c>
      <c r="K16" s="20">
        <v>2691.5</v>
      </c>
      <c r="L16" s="21">
        <v>2386.8000000000002</v>
      </c>
      <c r="M16" s="22"/>
      <c r="N16" s="21"/>
      <c r="O16" s="23">
        <v>90</v>
      </c>
      <c r="R16" s="24"/>
    </row>
    <row r="17" spans="1:18" s="6" customFormat="1" ht="33" customHeight="1" x14ac:dyDescent="0.25">
      <c r="A17" s="13">
        <v>3</v>
      </c>
      <c r="B17" s="14" t="s">
        <v>34</v>
      </c>
      <c r="C17" s="15">
        <v>1960</v>
      </c>
      <c r="D17" s="16">
        <v>2025</v>
      </c>
      <c r="E17" s="17" t="s">
        <v>29</v>
      </c>
      <c r="F17" s="18" t="s">
        <v>30</v>
      </c>
      <c r="G17" s="19" t="s">
        <v>31</v>
      </c>
      <c r="H17" s="19" t="s">
        <v>32</v>
      </c>
      <c r="I17" s="9">
        <v>5</v>
      </c>
      <c r="J17" s="15">
        <v>4</v>
      </c>
      <c r="K17" s="20">
        <v>3937.1</v>
      </c>
      <c r="L17" s="21">
        <v>3692.77</v>
      </c>
      <c r="M17" s="22"/>
      <c r="N17" s="21"/>
      <c r="O17" s="23">
        <v>121</v>
      </c>
      <c r="R17" s="24"/>
    </row>
    <row r="18" spans="1:18" s="6" customFormat="1" ht="33" customHeight="1" x14ac:dyDescent="0.25">
      <c r="A18" s="13">
        <v>4</v>
      </c>
      <c r="B18" s="14" t="s">
        <v>114</v>
      </c>
      <c r="C18" s="123">
        <v>1965</v>
      </c>
      <c r="D18" s="16">
        <v>2017</v>
      </c>
      <c r="E18" s="17" t="s">
        <v>29</v>
      </c>
      <c r="F18" s="18" t="s">
        <v>30</v>
      </c>
      <c r="G18" s="19" t="s">
        <v>31</v>
      </c>
      <c r="H18" s="124" t="s">
        <v>36</v>
      </c>
      <c r="I18" s="91">
        <v>5</v>
      </c>
      <c r="J18" s="123">
        <v>3</v>
      </c>
      <c r="K18" s="20">
        <v>2730.3</v>
      </c>
      <c r="L18" s="21">
        <v>2637.5</v>
      </c>
      <c r="M18" s="39"/>
      <c r="N18" s="21"/>
      <c r="O18" s="125">
        <v>115</v>
      </c>
      <c r="R18" s="24"/>
    </row>
    <row r="19" spans="1:18" s="6" customFormat="1" ht="33" customHeight="1" x14ac:dyDescent="0.25">
      <c r="A19" s="13">
        <v>5</v>
      </c>
      <c r="B19" s="14" t="s">
        <v>35</v>
      </c>
      <c r="C19" s="27">
        <v>1959</v>
      </c>
      <c r="D19" s="16">
        <v>2025</v>
      </c>
      <c r="E19" s="17" t="s">
        <v>29</v>
      </c>
      <c r="F19" s="18" t="s">
        <v>30</v>
      </c>
      <c r="G19" s="19" t="s">
        <v>31</v>
      </c>
      <c r="H19" s="29" t="s">
        <v>36</v>
      </c>
      <c r="I19" s="27">
        <v>5</v>
      </c>
      <c r="J19" s="27">
        <v>4</v>
      </c>
      <c r="K19" s="30">
        <v>3643.4</v>
      </c>
      <c r="L19" s="22">
        <v>3331.9</v>
      </c>
      <c r="M19" s="31"/>
      <c r="N19" s="22"/>
      <c r="O19" s="32">
        <v>121</v>
      </c>
      <c r="R19" s="24"/>
    </row>
    <row r="20" spans="1:18" s="6" customFormat="1" ht="33" customHeight="1" x14ac:dyDescent="0.25">
      <c r="A20" s="13">
        <v>6</v>
      </c>
      <c r="B20" s="14" t="s">
        <v>37</v>
      </c>
      <c r="C20" s="25">
        <v>1964</v>
      </c>
      <c r="D20" s="16">
        <v>2021</v>
      </c>
      <c r="E20" s="17" t="s">
        <v>29</v>
      </c>
      <c r="F20" s="18" t="s">
        <v>30</v>
      </c>
      <c r="G20" s="19" t="s">
        <v>31</v>
      </c>
      <c r="H20" s="19" t="s">
        <v>32</v>
      </c>
      <c r="I20" s="9">
        <v>5</v>
      </c>
      <c r="J20" s="15">
        <v>4</v>
      </c>
      <c r="K20" s="20">
        <v>3093.1</v>
      </c>
      <c r="L20" s="21">
        <v>2825.5</v>
      </c>
      <c r="M20" s="22"/>
      <c r="N20" s="22"/>
      <c r="O20" s="23">
        <v>96</v>
      </c>
      <c r="R20" s="24"/>
    </row>
    <row r="21" spans="1:18" s="6" customFormat="1" ht="33" customHeight="1" x14ac:dyDescent="0.25">
      <c r="A21" s="13">
        <v>7</v>
      </c>
      <c r="B21" s="14" t="s">
        <v>115</v>
      </c>
      <c r="C21" s="25">
        <v>2000</v>
      </c>
      <c r="D21" s="16">
        <v>2022</v>
      </c>
      <c r="E21" s="17" t="s">
        <v>29</v>
      </c>
      <c r="F21" s="18" t="s">
        <v>30</v>
      </c>
      <c r="G21" s="19" t="s">
        <v>31</v>
      </c>
      <c r="H21" s="19" t="s">
        <v>36</v>
      </c>
      <c r="I21" s="9">
        <v>9</v>
      </c>
      <c r="J21" s="15">
        <v>3</v>
      </c>
      <c r="K21" s="20">
        <v>8607.2999999999993</v>
      </c>
      <c r="L21" s="21">
        <v>7575.9</v>
      </c>
      <c r="M21" s="22"/>
      <c r="N21" s="22"/>
      <c r="O21" s="23">
        <v>261</v>
      </c>
      <c r="R21" s="24"/>
    </row>
    <row r="22" spans="1:18" s="6" customFormat="1" ht="33" customHeight="1" x14ac:dyDescent="0.25">
      <c r="A22" s="13">
        <v>8</v>
      </c>
      <c r="B22" s="14" t="s">
        <v>116</v>
      </c>
      <c r="C22" s="27">
        <v>1960</v>
      </c>
      <c r="D22" s="16">
        <v>2024</v>
      </c>
      <c r="E22" s="17" t="s">
        <v>29</v>
      </c>
      <c r="F22" s="28" t="s">
        <v>30</v>
      </c>
      <c r="G22" s="19" t="s">
        <v>31</v>
      </c>
      <c r="H22" s="29" t="s">
        <v>39</v>
      </c>
      <c r="I22" s="27">
        <v>5</v>
      </c>
      <c r="J22" s="27">
        <v>2</v>
      </c>
      <c r="K22" s="30">
        <v>2034.4</v>
      </c>
      <c r="L22" s="22">
        <v>1858.8</v>
      </c>
      <c r="M22" s="39"/>
      <c r="N22" s="22"/>
      <c r="O22" s="32">
        <v>65</v>
      </c>
      <c r="R22" s="24"/>
    </row>
    <row r="23" spans="1:18" s="6" customFormat="1" ht="33" customHeight="1" x14ac:dyDescent="0.25">
      <c r="A23" s="13">
        <v>9</v>
      </c>
      <c r="B23" s="14" t="s">
        <v>117</v>
      </c>
      <c r="C23" s="27">
        <v>1966</v>
      </c>
      <c r="D23" s="16">
        <v>2024</v>
      </c>
      <c r="E23" s="17" t="s">
        <v>29</v>
      </c>
      <c r="F23" s="28" t="s">
        <v>30</v>
      </c>
      <c r="G23" s="19" t="s">
        <v>31</v>
      </c>
      <c r="H23" s="29" t="s">
        <v>39</v>
      </c>
      <c r="I23" s="27">
        <v>5</v>
      </c>
      <c r="J23" s="27">
        <v>2</v>
      </c>
      <c r="K23" s="30">
        <v>2084.1999999999998</v>
      </c>
      <c r="L23" s="22">
        <v>1934.3</v>
      </c>
      <c r="M23" s="39"/>
      <c r="N23" s="22"/>
      <c r="O23" s="32">
        <v>78</v>
      </c>
      <c r="R23" s="24"/>
    </row>
    <row r="24" spans="1:18" s="6" customFormat="1" ht="33" customHeight="1" x14ac:dyDescent="0.25">
      <c r="A24" s="13">
        <v>10</v>
      </c>
      <c r="B24" s="14" t="s">
        <v>118</v>
      </c>
      <c r="C24" s="27">
        <v>1976</v>
      </c>
      <c r="D24" s="16">
        <v>2024</v>
      </c>
      <c r="E24" s="17" t="s">
        <v>29</v>
      </c>
      <c r="F24" s="28" t="s">
        <v>30</v>
      </c>
      <c r="G24" s="19" t="s">
        <v>31</v>
      </c>
      <c r="H24" s="29" t="s">
        <v>36</v>
      </c>
      <c r="I24" s="27">
        <v>5</v>
      </c>
      <c r="J24" s="27">
        <v>3</v>
      </c>
      <c r="K24" s="30">
        <v>2411.8000000000002</v>
      </c>
      <c r="L24" s="22">
        <v>2107.1999999999998</v>
      </c>
      <c r="M24" s="39"/>
      <c r="N24" s="22"/>
      <c r="O24" s="32">
        <v>198</v>
      </c>
      <c r="R24" s="24"/>
    </row>
    <row r="25" spans="1:18" s="6" customFormat="1" ht="33" customHeight="1" x14ac:dyDescent="0.25">
      <c r="A25" s="13">
        <v>11</v>
      </c>
      <c r="B25" s="14" t="s">
        <v>119</v>
      </c>
      <c r="C25" s="27">
        <v>1978</v>
      </c>
      <c r="D25" s="16">
        <v>2024</v>
      </c>
      <c r="E25" s="17" t="s">
        <v>29</v>
      </c>
      <c r="F25" s="28" t="s">
        <v>30</v>
      </c>
      <c r="G25" s="19" t="s">
        <v>31</v>
      </c>
      <c r="H25" s="29" t="s">
        <v>36</v>
      </c>
      <c r="I25" s="27">
        <v>5</v>
      </c>
      <c r="J25" s="27">
        <v>3</v>
      </c>
      <c r="K25" s="30">
        <v>2425.6999999999998</v>
      </c>
      <c r="L25" s="22">
        <v>2119.3000000000002</v>
      </c>
      <c r="M25" s="39"/>
      <c r="N25" s="22"/>
      <c r="O25" s="32">
        <v>96</v>
      </c>
      <c r="R25" s="24"/>
    </row>
    <row r="26" spans="1:18" s="6" customFormat="1" ht="33" customHeight="1" x14ac:dyDescent="0.25">
      <c r="A26" s="13">
        <v>12</v>
      </c>
      <c r="B26" s="14" t="s">
        <v>120</v>
      </c>
      <c r="C26" s="27">
        <v>1979</v>
      </c>
      <c r="D26" s="16">
        <v>2024</v>
      </c>
      <c r="E26" s="17" t="s">
        <v>29</v>
      </c>
      <c r="F26" s="28" t="s">
        <v>30</v>
      </c>
      <c r="G26" s="19" t="s">
        <v>31</v>
      </c>
      <c r="H26" s="29" t="s">
        <v>36</v>
      </c>
      <c r="I26" s="27">
        <v>5</v>
      </c>
      <c r="J26" s="27">
        <v>5</v>
      </c>
      <c r="K26" s="30">
        <v>3898.5</v>
      </c>
      <c r="L26" s="22">
        <v>3400.2</v>
      </c>
      <c r="M26" s="39"/>
      <c r="N26" s="22"/>
      <c r="O26" s="32">
        <v>163</v>
      </c>
      <c r="R26" s="24"/>
    </row>
    <row r="27" spans="1:18" s="6" customFormat="1" ht="33" customHeight="1" x14ac:dyDescent="0.25">
      <c r="A27" s="13">
        <v>13</v>
      </c>
      <c r="B27" s="14" t="s">
        <v>121</v>
      </c>
      <c r="C27" s="91">
        <v>1964</v>
      </c>
      <c r="D27" s="16">
        <v>2024</v>
      </c>
      <c r="E27" s="17" t="s">
        <v>29</v>
      </c>
      <c r="F27" s="28" t="s">
        <v>30</v>
      </c>
      <c r="G27" s="19" t="s">
        <v>49</v>
      </c>
      <c r="H27" s="124" t="s">
        <v>39</v>
      </c>
      <c r="I27" s="91">
        <v>2</v>
      </c>
      <c r="J27" s="91">
        <v>2</v>
      </c>
      <c r="K27" s="22">
        <v>706.9</v>
      </c>
      <c r="L27" s="22">
        <v>660</v>
      </c>
      <c r="M27" s="39"/>
      <c r="N27" s="22"/>
      <c r="O27" s="125">
        <v>30</v>
      </c>
      <c r="R27" s="24"/>
    </row>
    <row r="28" spans="1:18" s="6" customFormat="1" ht="33" customHeight="1" x14ac:dyDescent="0.25">
      <c r="A28" s="13">
        <v>14</v>
      </c>
      <c r="B28" s="14" t="s">
        <v>122</v>
      </c>
      <c r="C28" s="91">
        <v>1964</v>
      </c>
      <c r="D28" s="16">
        <v>2024</v>
      </c>
      <c r="E28" s="17" t="s">
        <v>29</v>
      </c>
      <c r="F28" s="28" t="s">
        <v>30</v>
      </c>
      <c r="G28" s="19" t="s">
        <v>49</v>
      </c>
      <c r="H28" s="124" t="s">
        <v>39</v>
      </c>
      <c r="I28" s="91">
        <v>2</v>
      </c>
      <c r="J28" s="91">
        <v>2</v>
      </c>
      <c r="K28" s="22">
        <v>704.8</v>
      </c>
      <c r="L28" s="22">
        <v>658</v>
      </c>
      <c r="M28" s="39"/>
      <c r="N28" s="22"/>
      <c r="O28" s="125">
        <v>33</v>
      </c>
      <c r="R28" s="24"/>
    </row>
    <row r="29" spans="1:18" s="6" customFormat="1" ht="33" customHeight="1" x14ac:dyDescent="0.25">
      <c r="A29" s="13">
        <v>15</v>
      </c>
      <c r="B29" s="14" t="s">
        <v>123</v>
      </c>
      <c r="C29" s="91">
        <v>1963</v>
      </c>
      <c r="D29" s="16">
        <v>2024</v>
      </c>
      <c r="E29" s="17" t="s">
        <v>29</v>
      </c>
      <c r="F29" s="28" t="s">
        <v>30</v>
      </c>
      <c r="G29" s="19" t="s">
        <v>49</v>
      </c>
      <c r="H29" s="124" t="s">
        <v>39</v>
      </c>
      <c r="I29" s="91">
        <v>2</v>
      </c>
      <c r="J29" s="91">
        <v>2</v>
      </c>
      <c r="K29" s="22">
        <v>708.5</v>
      </c>
      <c r="L29" s="22">
        <v>661</v>
      </c>
      <c r="M29" s="39"/>
      <c r="N29" s="22"/>
      <c r="O29" s="125">
        <v>33</v>
      </c>
      <c r="R29" s="24"/>
    </row>
    <row r="30" spans="1:18" s="6" customFormat="1" ht="33" customHeight="1" x14ac:dyDescent="0.25">
      <c r="A30" s="13">
        <v>16</v>
      </c>
      <c r="B30" s="14" t="s">
        <v>124</v>
      </c>
      <c r="C30" s="91">
        <v>1972</v>
      </c>
      <c r="D30" s="16">
        <v>2024</v>
      </c>
      <c r="E30" s="17" t="s">
        <v>29</v>
      </c>
      <c r="F30" s="28" t="s">
        <v>30</v>
      </c>
      <c r="G30" s="19" t="s">
        <v>31</v>
      </c>
      <c r="H30" s="124" t="s">
        <v>39</v>
      </c>
      <c r="I30" s="91">
        <v>2</v>
      </c>
      <c r="J30" s="91">
        <v>2</v>
      </c>
      <c r="K30" s="22">
        <v>1036.4000000000001</v>
      </c>
      <c r="L30" s="22">
        <v>979.2</v>
      </c>
      <c r="M30" s="39"/>
      <c r="N30" s="22"/>
      <c r="O30" s="125">
        <v>20</v>
      </c>
      <c r="R30" s="24"/>
    </row>
    <row r="31" spans="1:18" s="6" customFormat="1" ht="33" customHeight="1" x14ac:dyDescent="0.25">
      <c r="A31" s="13">
        <v>17</v>
      </c>
      <c r="B31" s="14" t="s">
        <v>125</v>
      </c>
      <c r="C31" s="91">
        <v>1969</v>
      </c>
      <c r="D31" s="16">
        <v>2024</v>
      </c>
      <c r="E31" s="17" t="s">
        <v>29</v>
      </c>
      <c r="F31" s="28" t="s">
        <v>30</v>
      </c>
      <c r="G31" s="19" t="s">
        <v>31</v>
      </c>
      <c r="H31" s="124" t="s">
        <v>39</v>
      </c>
      <c r="I31" s="91">
        <v>2</v>
      </c>
      <c r="J31" s="91">
        <v>2</v>
      </c>
      <c r="K31" s="22">
        <v>827.2</v>
      </c>
      <c r="L31" s="22">
        <v>762.5</v>
      </c>
      <c r="M31" s="39"/>
      <c r="N31" s="22"/>
      <c r="O31" s="125">
        <v>22</v>
      </c>
      <c r="R31" s="24"/>
    </row>
    <row r="32" spans="1:18" s="6" customFormat="1" ht="33" customHeight="1" x14ac:dyDescent="0.25">
      <c r="A32" s="13">
        <v>18</v>
      </c>
      <c r="B32" s="14" t="s">
        <v>126</v>
      </c>
      <c r="C32" s="91">
        <v>1969</v>
      </c>
      <c r="D32" s="16">
        <v>2024</v>
      </c>
      <c r="E32" s="17" t="s">
        <v>29</v>
      </c>
      <c r="F32" s="28" t="s">
        <v>30</v>
      </c>
      <c r="G32" s="19" t="s">
        <v>31</v>
      </c>
      <c r="H32" s="124" t="s">
        <v>39</v>
      </c>
      <c r="I32" s="91">
        <v>2</v>
      </c>
      <c r="J32" s="91">
        <v>2</v>
      </c>
      <c r="K32" s="22">
        <v>902.2</v>
      </c>
      <c r="L32" s="22">
        <v>854.9</v>
      </c>
      <c r="M32" s="39"/>
      <c r="N32" s="22"/>
      <c r="O32" s="125">
        <v>35</v>
      </c>
      <c r="R32" s="24"/>
    </row>
    <row r="33" spans="1:18" s="6" customFormat="1" ht="33" customHeight="1" x14ac:dyDescent="0.25">
      <c r="A33" s="13">
        <v>19</v>
      </c>
      <c r="B33" s="14" t="s">
        <v>127</v>
      </c>
      <c r="C33" s="91">
        <v>1966</v>
      </c>
      <c r="D33" s="16">
        <v>2024</v>
      </c>
      <c r="E33" s="17" t="s">
        <v>29</v>
      </c>
      <c r="F33" s="28" t="s">
        <v>30</v>
      </c>
      <c r="G33" s="19" t="s">
        <v>31</v>
      </c>
      <c r="H33" s="124" t="s">
        <v>39</v>
      </c>
      <c r="I33" s="91">
        <v>2</v>
      </c>
      <c r="J33" s="91">
        <v>2</v>
      </c>
      <c r="K33" s="22">
        <v>716.6</v>
      </c>
      <c r="L33" s="22">
        <v>661</v>
      </c>
      <c r="M33" s="39"/>
      <c r="N33" s="22"/>
      <c r="O33" s="125">
        <v>12</v>
      </c>
      <c r="R33" s="24"/>
    </row>
    <row r="34" spans="1:18" s="6" customFormat="1" ht="33" customHeight="1" x14ac:dyDescent="0.25">
      <c r="A34" s="13">
        <v>20</v>
      </c>
      <c r="B34" s="14" t="s">
        <v>128</v>
      </c>
      <c r="C34" s="91">
        <v>1972</v>
      </c>
      <c r="D34" s="16">
        <v>2024</v>
      </c>
      <c r="E34" s="17" t="s">
        <v>29</v>
      </c>
      <c r="F34" s="28" t="s">
        <v>30</v>
      </c>
      <c r="G34" s="19" t="s">
        <v>31</v>
      </c>
      <c r="H34" s="124" t="s">
        <v>39</v>
      </c>
      <c r="I34" s="91">
        <v>2</v>
      </c>
      <c r="J34" s="91">
        <v>2</v>
      </c>
      <c r="K34" s="22">
        <v>913.1</v>
      </c>
      <c r="L34" s="22">
        <v>838.9</v>
      </c>
      <c r="M34" s="39"/>
      <c r="N34" s="22"/>
      <c r="O34" s="125">
        <v>26</v>
      </c>
      <c r="R34" s="24"/>
    </row>
    <row r="35" spans="1:18" s="6" customFormat="1" ht="33" customHeight="1" x14ac:dyDescent="0.25">
      <c r="A35" s="13">
        <v>21</v>
      </c>
      <c r="B35" s="14" t="s">
        <v>129</v>
      </c>
      <c r="C35" s="91">
        <v>1979</v>
      </c>
      <c r="D35" s="16">
        <v>2024</v>
      </c>
      <c r="E35" s="17" t="s">
        <v>29</v>
      </c>
      <c r="F35" s="28" t="s">
        <v>30</v>
      </c>
      <c r="G35" s="19" t="s">
        <v>31</v>
      </c>
      <c r="H35" s="124" t="s">
        <v>36</v>
      </c>
      <c r="I35" s="91">
        <v>5</v>
      </c>
      <c r="J35" s="91">
        <v>3</v>
      </c>
      <c r="K35" s="22">
        <v>2391.9</v>
      </c>
      <c r="L35" s="22">
        <v>2086.3000000000002</v>
      </c>
      <c r="M35" s="39"/>
      <c r="N35" s="22"/>
      <c r="O35" s="125">
        <v>104</v>
      </c>
      <c r="R35" s="24"/>
    </row>
    <row r="36" spans="1:18" s="6" customFormat="1" ht="33" customHeight="1" x14ac:dyDescent="0.25">
      <c r="A36" s="13">
        <v>22</v>
      </c>
      <c r="B36" s="14" t="s">
        <v>130</v>
      </c>
      <c r="C36" s="91">
        <v>1980</v>
      </c>
      <c r="D36" s="16">
        <v>2024</v>
      </c>
      <c r="E36" s="17" t="s">
        <v>29</v>
      </c>
      <c r="F36" s="28" t="s">
        <v>30</v>
      </c>
      <c r="G36" s="19" t="s">
        <v>31</v>
      </c>
      <c r="H36" s="124" t="s">
        <v>36</v>
      </c>
      <c r="I36" s="91">
        <v>5</v>
      </c>
      <c r="J36" s="91">
        <v>5</v>
      </c>
      <c r="K36" s="22">
        <v>4047.9</v>
      </c>
      <c r="L36" s="22">
        <v>3548.4</v>
      </c>
      <c r="M36" s="39"/>
      <c r="N36" s="22"/>
      <c r="O36" s="125">
        <v>204</v>
      </c>
      <c r="R36" s="24"/>
    </row>
    <row r="37" spans="1:18" s="6" customFormat="1" ht="33" customHeight="1" x14ac:dyDescent="0.25">
      <c r="A37" s="13">
        <v>23</v>
      </c>
      <c r="B37" s="14" t="s">
        <v>131</v>
      </c>
      <c r="C37" s="91">
        <v>1983</v>
      </c>
      <c r="D37" s="16">
        <v>2024</v>
      </c>
      <c r="E37" s="17" t="s">
        <v>29</v>
      </c>
      <c r="F37" s="28" t="s">
        <v>30</v>
      </c>
      <c r="G37" s="19" t="s">
        <v>31</v>
      </c>
      <c r="H37" s="124" t="s">
        <v>36</v>
      </c>
      <c r="I37" s="91">
        <v>5</v>
      </c>
      <c r="J37" s="91">
        <v>5</v>
      </c>
      <c r="K37" s="22">
        <v>4001.5</v>
      </c>
      <c r="L37" s="22">
        <v>3504.2</v>
      </c>
      <c r="M37" s="39"/>
      <c r="N37" s="22"/>
      <c r="O37" s="125">
        <v>129</v>
      </c>
      <c r="R37" s="24"/>
    </row>
    <row r="38" spans="1:18" s="6" customFormat="1" ht="33" customHeight="1" x14ac:dyDescent="0.25">
      <c r="A38" s="13">
        <v>24</v>
      </c>
      <c r="B38" s="14" t="s">
        <v>132</v>
      </c>
      <c r="C38" s="25">
        <v>1965</v>
      </c>
      <c r="D38" s="16">
        <v>2018</v>
      </c>
      <c r="E38" s="17" t="s">
        <v>29</v>
      </c>
      <c r="F38" s="18" t="s">
        <v>30</v>
      </c>
      <c r="G38" s="130" t="s">
        <v>31</v>
      </c>
      <c r="H38" s="130" t="s">
        <v>32</v>
      </c>
      <c r="I38" s="9">
        <v>5</v>
      </c>
      <c r="J38" s="15">
        <v>4</v>
      </c>
      <c r="K38" s="22">
        <v>4081.6</v>
      </c>
      <c r="L38" s="22">
        <v>3836.4</v>
      </c>
      <c r="M38" s="22"/>
      <c r="N38" s="22"/>
      <c r="O38" s="23">
        <v>116</v>
      </c>
      <c r="R38" s="24"/>
    </row>
    <row r="39" spans="1:18" s="6" customFormat="1" ht="33" customHeight="1" x14ac:dyDescent="0.25">
      <c r="A39" s="13">
        <v>25</v>
      </c>
      <c r="B39" s="14" t="s">
        <v>38</v>
      </c>
      <c r="C39" s="25">
        <v>1963</v>
      </c>
      <c r="D39" s="16" t="s">
        <v>29</v>
      </c>
      <c r="E39" s="17" t="s">
        <v>29</v>
      </c>
      <c r="F39" s="18" t="s">
        <v>30</v>
      </c>
      <c r="G39" s="19" t="s">
        <v>31</v>
      </c>
      <c r="H39" s="19" t="s">
        <v>39</v>
      </c>
      <c r="I39" s="9">
        <v>5</v>
      </c>
      <c r="J39" s="9">
        <v>4</v>
      </c>
      <c r="K39" s="20">
        <v>4319.1000000000004</v>
      </c>
      <c r="L39" s="21">
        <v>4066.6</v>
      </c>
      <c r="M39" s="22"/>
      <c r="N39" s="22"/>
      <c r="O39" s="23">
        <v>96</v>
      </c>
      <c r="R39" s="24"/>
    </row>
    <row r="40" spans="1:18" s="6" customFormat="1" ht="33" customHeight="1" x14ac:dyDescent="0.25">
      <c r="A40" s="13">
        <v>26</v>
      </c>
      <c r="B40" s="14" t="s">
        <v>133</v>
      </c>
      <c r="C40" s="126">
        <v>1958</v>
      </c>
      <c r="D40" s="127">
        <v>2024</v>
      </c>
      <c r="E40" s="128" t="s">
        <v>29</v>
      </c>
      <c r="F40" s="129" t="s">
        <v>30</v>
      </c>
      <c r="G40" s="130" t="s">
        <v>31</v>
      </c>
      <c r="H40" s="130" t="s">
        <v>36</v>
      </c>
      <c r="I40" s="126">
        <v>4</v>
      </c>
      <c r="J40" s="126">
        <v>4</v>
      </c>
      <c r="K40" s="131">
        <v>3330.5</v>
      </c>
      <c r="L40" s="132">
        <v>3013.6</v>
      </c>
      <c r="M40" s="133"/>
      <c r="N40" s="132"/>
      <c r="O40" s="126">
        <v>101</v>
      </c>
      <c r="R40" s="24"/>
    </row>
    <row r="41" spans="1:18" s="6" customFormat="1" ht="33" customHeight="1" x14ac:dyDescent="0.25">
      <c r="A41" s="13">
        <v>27</v>
      </c>
      <c r="B41" s="14" t="s">
        <v>134</v>
      </c>
      <c r="C41" s="126">
        <v>1952</v>
      </c>
      <c r="D41" s="127">
        <v>2020</v>
      </c>
      <c r="E41" s="128" t="s">
        <v>29</v>
      </c>
      <c r="F41" s="129" t="s">
        <v>30</v>
      </c>
      <c r="G41" s="130" t="s">
        <v>49</v>
      </c>
      <c r="H41" s="130" t="s">
        <v>36</v>
      </c>
      <c r="I41" s="126">
        <v>3</v>
      </c>
      <c r="J41" s="126">
        <v>3</v>
      </c>
      <c r="K41" s="131">
        <v>1633.4</v>
      </c>
      <c r="L41" s="132">
        <v>1471.1</v>
      </c>
      <c r="M41" s="133"/>
      <c r="N41" s="133"/>
      <c r="O41" s="126">
        <v>61</v>
      </c>
      <c r="R41" s="24"/>
    </row>
    <row r="42" spans="1:18" s="6" customFormat="1" ht="33" customHeight="1" x14ac:dyDescent="0.25">
      <c r="A42" s="13">
        <v>28</v>
      </c>
      <c r="B42" s="14" t="s">
        <v>40</v>
      </c>
      <c r="C42" s="9">
        <v>1959</v>
      </c>
      <c r="D42" s="16" t="s">
        <v>29</v>
      </c>
      <c r="E42" s="17" t="s">
        <v>29</v>
      </c>
      <c r="F42" s="18" t="s">
        <v>30</v>
      </c>
      <c r="G42" s="19" t="s">
        <v>31</v>
      </c>
      <c r="H42" s="19" t="s">
        <v>32</v>
      </c>
      <c r="I42" s="9">
        <v>5</v>
      </c>
      <c r="J42" s="9">
        <v>2</v>
      </c>
      <c r="K42" s="20">
        <v>1750.1</v>
      </c>
      <c r="L42" s="21">
        <v>1626.9</v>
      </c>
      <c r="M42" s="22"/>
      <c r="N42" s="22"/>
      <c r="O42" s="23">
        <v>72</v>
      </c>
      <c r="R42" s="24"/>
    </row>
    <row r="43" spans="1:18" s="6" customFormat="1" ht="33" customHeight="1" x14ac:dyDescent="0.25">
      <c r="A43" s="13">
        <v>29</v>
      </c>
      <c r="B43" s="14" t="s">
        <v>135</v>
      </c>
      <c r="C43" s="134">
        <v>1957</v>
      </c>
      <c r="D43" s="127">
        <v>2023</v>
      </c>
      <c r="E43" s="128" t="s">
        <v>29</v>
      </c>
      <c r="F43" s="129" t="s">
        <v>30</v>
      </c>
      <c r="G43" s="130" t="s">
        <v>49</v>
      </c>
      <c r="H43" s="135" t="s">
        <v>36</v>
      </c>
      <c r="I43" s="134">
        <v>4</v>
      </c>
      <c r="J43" s="134">
        <v>4</v>
      </c>
      <c r="K43" s="136">
        <v>2942</v>
      </c>
      <c r="L43" s="133">
        <v>2696.7</v>
      </c>
      <c r="M43" s="137"/>
      <c r="N43" s="133"/>
      <c r="O43" s="138">
        <v>99</v>
      </c>
      <c r="R43" s="24"/>
    </row>
    <row r="44" spans="1:18" s="6" customFormat="1" ht="33" customHeight="1" x14ac:dyDescent="0.25">
      <c r="A44" s="13">
        <v>30</v>
      </c>
      <c r="B44" s="14" t="s">
        <v>136</v>
      </c>
      <c r="C44" s="134">
        <v>1959</v>
      </c>
      <c r="D44" s="128" t="s">
        <v>29</v>
      </c>
      <c r="E44" s="128" t="s">
        <v>29</v>
      </c>
      <c r="F44" s="129" t="s">
        <v>30</v>
      </c>
      <c r="G44" s="130" t="s">
        <v>49</v>
      </c>
      <c r="H44" s="135" t="s">
        <v>36</v>
      </c>
      <c r="I44" s="134">
        <v>3</v>
      </c>
      <c r="J44" s="134">
        <v>5</v>
      </c>
      <c r="K44" s="136">
        <v>4058</v>
      </c>
      <c r="L44" s="133">
        <v>3701.2</v>
      </c>
      <c r="M44" s="137"/>
      <c r="N44" s="133"/>
      <c r="O44" s="138">
        <v>77</v>
      </c>
      <c r="R44" s="24"/>
    </row>
    <row r="45" spans="1:18" s="6" customFormat="1" ht="33" customHeight="1" x14ac:dyDescent="0.25">
      <c r="A45" s="13">
        <v>31</v>
      </c>
      <c r="B45" s="14" t="s">
        <v>41</v>
      </c>
      <c r="C45" s="9">
        <v>1960</v>
      </c>
      <c r="D45" s="16" t="s">
        <v>29</v>
      </c>
      <c r="E45" s="17" t="s">
        <v>29</v>
      </c>
      <c r="F45" s="18" t="s">
        <v>30</v>
      </c>
      <c r="G45" s="19" t="s">
        <v>31</v>
      </c>
      <c r="H45" s="19" t="s">
        <v>32</v>
      </c>
      <c r="I45" s="9">
        <v>4</v>
      </c>
      <c r="J45" s="9">
        <v>4</v>
      </c>
      <c r="K45" s="20">
        <v>3421.9</v>
      </c>
      <c r="L45" s="21">
        <v>3228.5</v>
      </c>
      <c r="M45" s="22"/>
      <c r="N45" s="22"/>
      <c r="O45" s="23">
        <v>120</v>
      </c>
      <c r="R45" s="24"/>
    </row>
    <row r="46" spans="1:18" s="6" customFormat="1" ht="33" customHeight="1" x14ac:dyDescent="0.25">
      <c r="A46" s="13">
        <v>32</v>
      </c>
      <c r="B46" s="14" t="s">
        <v>137</v>
      </c>
      <c r="C46" s="126">
        <v>1965</v>
      </c>
      <c r="D46" s="127" t="s">
        <v>29</v>
      </c>
      <c r="E46" s="128" t="s">
        <v>29</v>
      </c>
      <c r="F46" s="129" t="s">
        <v>30</v>
      </c>
      <c r="G46" s="130" t="s">
        <v>31</v>
      </c>
      <c r="H46" s="130" t="s">
        <v>36</v>
      </c>
      <c r="I46" s="126">
        <v>5</v>
      </c>
      <c r="J46" s="126">
        <v>3</v>
      </c>
      <c r="K46" s="131">
        <v>3220.5</v>
      </c>
      <c r="L46" s="132">
        <v>3036.2</v>
      </c>
      <c r="M46" s="133"/>
      <c r="N46" s="132"/>
      <c r="O46" s="126">
        <v>66</v>
      </c>
      <c r="R46" s="24"/>
    </row>
    <row r="47" spans="1:18" s="6" customFormat="1" ht="33" customHeight="1" x14ac:dyDescent="0.25">
      <c r="A47" s="13">
        <v>33</v>
      </c>
      <c r="B47" s="14" t="s">
        <v>138</v>
      </c>
      <c r="C47" s="139">
        <v>1968</v>
      </c>
      <c r="D47" s="127">
        <v>2024</v>
      </c>
      <c r="E47" s="128" t="s">
        <v>29</v>
      </c>
      <c r="F47" s="129" t="s">
        <v>30</v>
      </c>
      <c r="G47" s="130" t="s">
        <v>31</v>
      </c>
      <c r="H47" s="140" t="s">
        <v>39</v>
      </c>
      <c r="I47" s="139">
        <v>5</v>
      </c>
      <c r="J47" s="139">
        <v>4</v>
      </c>
      <c r="K47" s="133">
        <v>2827.4</v>
      </c>
      <c r="L47" s="133">
        <v>2827.4</v>
      </c>
      <c r="M47" s="141"/>
      <c r="N47" s="133"/>
      <c r="O47" s="142">
        <v>109</v>
      </c>
      <c r="R47" s="24"/>
    </row>
    <row r="48" spans="1:18" s="6" customFormat="1" ht="33" customHeight="1" x14ac:dyDescent="0.25">
      <c r="A48" s="13">
        <v>34</v>
      </c>
      <c r="B48" s="14" t="s">
        <v>139</v>
      </c>
      <c r="C48" s="139">
        <v>1968</v>
      </c>
      <c r="D48" s="127">
        <v>2024</v>
      </c>
      <c r="E48" s="128" t="s">
        <v>29</v>
      </c>
      <c r="F48" s="129" t="s">
        <v>30</v>
      </c>
      <c r="G48" s="130" t="s">
        <v>31</v>
      </c>
      <c r="H48" s="140" t="s">
        <v>39</v>
      </c>
      <c r="I48" s="139">
        <v>5</v>
      </c>
      <c r="J48" s="139">
        <v>5</v>
      </c>
      <c r="K48" s="133">
        <v>3800.2</v>
      </c>
      <c r="L48" s="133">
        <v>3800.2</v>
      </c>
      <c r="M48" s="141"/>
      <c r="N48" s="133"/>
      <c r="O48" s="142">
        <v>166</v>
      </c>
      <c r="R48" s="24"/>
    </row>
    <row r="49" spans="1:18" s="6" customFormat="1" ht="33" customHeight="1" x14ac:dyDescent="0.25">
      <c r="A49" s="13">
        <v>35</v>
      </c>
      <c r="B49" s="14" t="s">
        <v>140</v>
      </c>
      <c r="C49" s="139">
        <v>1969</v>
      </c>
      <c r="D49" s="127">
        <v>2024</v>
      </c>
      <c r="E49" s="128" t="s">
        <v>29</v>
      </c>
      <c r="F49" s="129" t="s">
        <v>30</v>
      </c>
      <c r="G49" s="130" t="s">
        <v>31</v>
      </c>
      <c r="H49" s="140" t="s">
        <v>39</v>
      </c>
      <c r="I49" s="139">
        <v>5</v>
      </c>
      <c r="J49" s="139">
        <v>5</v>
      </c>
      <c r="K49" s="133">
        <v>3910.6</v>
      </c>
      <c r="L49" s="133">
        <v>3910.6</v>
      </c>
      <c r="M49" s="141"/>
      <c r="N49" s="133"/>
      <c r="O49" s="142">
        <v>163</v>
      </c>
      <c r="R49" s="24"/>
    </row>
    <row r="50" spans="1:18" s="6" customFormat="1" ht="33" customHeight="1" x14ac:dyDescent="0.25">
      <c r="A50" s="13">
        <v>36</v>
      </c>
      <c r="B50" s="14" t="s">
        <v>141</v>
      </c>
      <c r="C50" s="139">
        <v>1969</v>
      </c>
      <c r="D50" s="127">
        <v>2024</v>
      </c>
      <c r="E50" s="128" t="s">
        <v>29</v>
      </c>
      <c r="F50" s="129" t="s">
        <v>30</v>
      </c>
      <c r="G50" s="130" t="s">
        <v>31</v>
      </c>
      <c r="H50" s="140" t="s">
        <v>39</v>
      </c>
      <c r="I50" s="139">
        <v>5</v>
      </c>
      <c r="J50" s="139">
        <v>5</v>
      </c>
      <c r="K50" s="133">
        <v>3712.5</v>
      </c>
      <c r="L50" s="133">
        <v>3712.5</v>
      </c>
      <c r="M50" s="141"/>
      <c r="N50" s="133"/>
      <c r="O50" s="142">
        <v>183</v>
      </c>
      <c r="R50" s="24"/>
    </row>
    <row r="51" spans="1:18" s="6" customFormat="1" ht="33" customHeight="1" x14ac:dyDescent="0.25">
      <c r="A51" s="13">
        <v>37</v>
      </c>
      <c r="B51" s="14" t="s">
        <v>142</v>
      </c>
      <c r="C51" s="139">
        <v>1969</v>
      </c>
      <c r="D51" s="127">
        <v>2024</v>
      </c>
      <c r="E51" s="128" t="s">
        <v>29</v>
      </c>
      <c r="F51" s="129" t="s">
        <v>30</v>
      </c>
      <c r="G51" s="130" t="s">
        <v>31</v>
      </c>
      <c r="H51" s="140" t="s">
        <v>39</v>
      </c>
      <c r="I51" s="139">
        <v>5</v>
      </c>
      <c r="J51" s="139">
        <v>3</v>
      </c>
      <c r="K51" s="133">
        <v>3728.2</v>
      </c>
      <c r="L51" s="133">
        <v>3728.2</v>
      </c>
      <c r="M51" s="141"/>
      <c r="N51" s="133"/>
      <c r="O51" s="142">
        <v>141</v>
      </c>
      <c r="R51" s="24"/>
    </row>
    <row r="52" spans="1:18" s="6" customFormat="1" ht="33" customHeight="1" x14ac:dyDescent="0.25">
      <c r="A52" s="13">
        <v>38</v>
      </c>
      <c r="B52" s="14" t="s">
        <v>143</v>
      </c>
      <c r="C52" s="139">
        <v>1967</v>
      </c>
      <c r="D52" s="127">
        <v>2024</v>
      </c>
      <c r="E52" s="128" t="s">
        <v>29</v>
      </c>
      <c r="F52" s="129" t="s">
        <v>30</v>
      </c>
      <c r="G52" s="130" t="s">
        <v>31</v>
      </c>
      <c r="H52" s="140" t="s">
        <v>36</v>
      </c>
      <c r="I52" s="139">
        <v>5</v>
      </c>
      <c r="J52" s="139">
        <v>5</v>
      </c>
      <c r="K52" s="133">
        <v>3557.2</v>
      </c>
      <c r="L52" s="133">
        <v>3555.7</v>
      </c>
      <c r="M52" s="141"/>
      <c r="N52" s="133"/>
      <c r="O52" s="142">
        <v>109</v>
      </c>
      <c r="R52" s="24"/>
    </row>
    <row r="53" spans="1:18" s="6" customFormat="1" ht="33" customHeight="1" x14ac:dyDescent="0.25">
      <c r="A53" s="13">
        <v>39</v>
      </c>
      <c r="B53" s="14" t="s">
        <v>144</v>
      </c>
      <c r="C53" s="139">
        <v>1981</v>
      </c>
      <c r="D53" s="127">
        <v>2024</v>
      </c>
      <c r="E53" s="128" t="s">
        <v>29</v>
      </c>
      <c r="F53" s="129" t="s">
        <v>30</v>
      </c>
      <c r="G53" s="130" t="s">
        <v>31</v>
      </c>
      <c r="H53" s="140" t="s">
        <v>36</v>
      </c>
      <c r="I53" s="139">
        <v>5</v>
      </c>
      <c r="J53" s="139">
        <v>5</v>
      </c>
      <c r="K53" s="133">
        <v>4035.9</v>
      </c>
      <c r="L53" s="133">
        <v>3639.6</v>
      </c>
      <c r="M53" s="141"/>
      <c r="N53" s="133"/>
      <c r="O53" s="142">
        <v>180</v>
      </c>
      <c r="R53" s="24"/>
    </row>
    <row r="54" spans="1:18" s="6" customFormat="1" ht="33" customHeight="1" x14ac:dyDescent="0.25">
      <c r="A54" s="13">
        <v>40</v>
      </c>
      <c r="B54" s="14" t="s">
        <v>145</v>
      </c>
      <c r="C54" s="139">
        <v>1982</v>
      </c>
      <c r="D54" s="127">
        <v>2024</v>
      </c>
      <c r="E54" s="128" t="s">
        <v>29</v>
      </c>
      <c r="F54" s="129" t="s">
        <v>30</v>
      </c>
      <c r="G54" s="130" t="s">
        <v>31</v>
      </c>
      <c r="H54" s="140" t="s">
        <v>39</v>
      </c>
      <c r="I54" s="139">
        <v>5</v>
      </c>
      <c r="J54" s="139">
        <v>4</v>
      </c>
      <c r="K54" s="133">
        <v>3773.6</v>
      </c>
      <c r="L54" s="133">
        <v>3477.9</v>
      </c>
      <c r="M54" s="141"/>
      <c r="N54" s="133"/>
      <c r="O54" s="142">
        <v>140</v>
      </c>
      <c r="R54" s="24"/>
    </row>
    <row r="55" spans="1:18" s="6" customFormat="1" ht="33" customHeight="1" x14ac:dyDescent="0.25">
      <c r="A55" s="13">
        <v>41</v>
      </c>
      <c r="B55" s="14" t="s">
        <v>146</v>
      </c>
      <c r="C55" s="139">
        <v>1981</v>
      </c>
      <c r="D55" s="127">
        <v>2024</v>
      </c>
      <c r="E55" s="128" t="s">
        <v>29</v>
      </c>
      <c r="F55" s="129" t="s">
        <v>30</v>
      </c>
      <c r="G55" s="130" t="s">
        <v>31</v>
      </c>
      <c r="H55" s="140" t="s">
        <v>36</v>
      </c>
      <c r="I55" s="139">
        <v>5</v>
      </c>
      <c r="J55" s="139">
        <v>5</v>
      </c>
      <c r="K55" s="133">
        <v>4022.9</v>
      </c>
      <c r="L55" s="133">
        <v>3515.4</v>
      </c>
      <c r="M55" s="141"/>
      <c r="N55" s="133"/>
      <c r="O55" s="142">
        <v>193</v>
      </c>
      <c r="R55" s="24"/>
    </row>
    <row r="56" spans="1:18" s="6" customFormat="1" ht="33" customHeight="1" x14ac:dyDescent="0.25">
      <c r="A56" s="13">
        <v>42</v>
      </c>
      <c r="B56" s="14" t="s">
        <v>147</v>
      </c>
      <c r="C56" s="126">
        <v>1981</v>
      </c>
      <c r="D56" s="127">
        <v>2024</v>
      </c>
      <c r="E56" s="128" t="s">
        <v>29</v>
      </c>
      <c r="F56" s="129" t="s">
        <v>30</v>
      </c>
      <c r="G56" s="130" t="s">
        <v>31</v>
      </c>
      <c r="H56" s="130" t="s">
        <v>36</v>
      </c>
      <c r="I56" s="126">
        <v>5</v>
      </c>
      <c r="J56" s="126">
        <v>5</v>
      </c>
      <c r="K56" s="133">
        <v>4066.3</v>
      </c>
      <c r="L56" s="133">
        <v>3566.8</v>
      </c>
      <c r="M56" s="133"/>
      <c r="N56" s="133"/>
      <c r="O56" s="143">
        <v>214</v>
      </c>
      <c r="R56" s="24"/>
    </row>
    <row r="57" spans="1:18" s="6" customFormat="1" ht="33" customHeight="1" x14ac:dyDescent="0.25">
      <c r="A57" s="13">
        <v>43</v>
      </c>
      <c r="B57" s="14" t="s">
        <v>148</v>
      </c>
      <c r="C57" s="139">
        <v>1982</v>
      </c>
      <c r="D57" s="127">
        <v>2024</v>
      </c>
      <c r="E57" s="128" t="s">
        <v>29</v>
      </c>
      <c r="F57" s="129" t="s">
        <v>30</v>
      </c>
      <c r="G57" s="130" t="s">
        <v>31</v>
      </c>
      <c r="H57" s="140" t="s">
        <v>36</v>
      </c>
      <c r="I57" s="139">
        <v>5</v>
      </c>
      <c r="J57" s="139">
        <v>5</v>
      </c>
      <c r="K57" s="133">
        <v>4079</v>
      </c>
      <c r="L57" s="133">
        <v>4062.9</v>
      </c>
      <c r="M57" s="141"/>
      <c r="N57" s="133"/>
      <c r="O57" s="142">
        <v>182</v>
      </c>
      <c r="R57" s="24"/>
    </row>
    <row r="58" spans="1:18" s="6" customFormat="1" ht="33" customHeight="1" x14ac:dyDescent="0.25">
      <c r="A58" s="13">
        <v>44</v>
      </c>
      <c r="B58" s="14" t="s">
        <v>149</v>
      </c>
      <c r="C58" s="139">
        <v>1984</v>
      </c>
      <c r="D58" s="127">
        <v>2024</v>
      </c>
      <c r="E58" s="128" t="s">
        <v>29</v>
      </c>
      <c r="F58" s="129" t="s">
        <v>30</v>
      </c>
      <c r="G58" s="130" t="s">
        <v>31</v>
      </c>
      <c r="H58" s="140" t="s">
        <v>36</v>
      </c>
      <c r="I58" s="139">
        <v>5</v>
      </c>
      <c r="J58" s="139">
        <v>5</v>
      </c>
      <c r="K58" s="133">
        <v>4082.5</v>
      </c>
      <c r="L58" s="133">
        <v>4054.9</v>
      </c>
      <c r="M58" s="141"/>
      <c r="N58" s="133"/>
      <c r="O58" s="142">
        <v>172</v>
      </c>
      <c r="R58" s="24"/>
    </row>
    <row r="59" spans="1:18" s="6" customFormat="1" ht="33" customHeight="1" x14ac:dyDescent="0.25">
      <c r="A59" s="13">
        <v>45</v>
      </c>
      <c r="B59" s="14" t="s">
        <v>150</v>
      </c>
      <c r="C59" s="139">
        <v>1991</v>
      </c>
      <c r="D59" s="127">
        <v>2024</v>
      </c>
      <c r="E59" s="128" t="s">
        <v>29</v>
      </c>
      <c r="F59" s="129" t="s">
        <v>30</v>
      </c>
      <c r="G59" s="130" t="s">
        <v>31</v>
      </c>
      <c r="H59" s="140" t="s">
        <v>36</v>
      </c>
      <c r="I59" s="139">
        <v>5</v>
      </c>
      <c r="J59" s="139">
        <v>5</v>
      </c>
      <c r="K59" s="133">
        <v>4371.2</v>
      </c>
      <c r="L59" s="133">
        <v>3939.3</v>
      </c>
      <c r="M59" s="141"/>
      <c r="N59" s="133"/>
      <c r="O59" s="142">
        <v>198</v>
      </c>
      <c r="R59" s="24"/>
    </row>
    <row r="60" spans="1:18" s="6" customFormat="1" ht="36.75" customHeight="1" x14ac:dyDescent="0.25">
      <c r="A60" s="149" t="s">
        <v>42</v>
      </c>
      <c r="B60" s="150"/>
      <c r="C60" s="10" t="s">
        <v>26</v>
      </c>
      <c r="D60" s="10" t="s">
        <v>26</v>
      </c>
      <c r="E60" s="10" t="s">
        <v>26</v>
      </c>
      <c r="F60" s="10" t="s">
        <v>26</v>
      </c>
      <c r="G60" s="10" t="s">
        <v>26</v>
      </c>
      <c r="H60" s="10" t="s">
        <v>26</v>
      </c>
      <c r="I60" s="10" t="s">
        <v>26</v>
      </c>
      <c r="J60" s="10" t="s">
        <v>26</v>
      </c>
      <c r="K60" s="34">
        <f>SUM(K61:K74)</f>
        <v>72088.7</v>
      </c>
      <c r="L60" s="34">
        <f>SUM(L61:L74)</f>
        <v>65317.4</v>
      </c>
      <c r="M60" s="34"/>
      <c r="N60" s="34"/>
      <c r="O60" s="35">
        <f>SUM(O61:O74)</f>
        <v>2266</v>
      </c>
    </row>
    <row r="61" spans="1:18" s="6" customFormat="1" ht="33" customHeight="1" x14ac:dyDescent="0.25">
      <c r="A61" s="13">
        <v>1</v>
      </c>
      <c r="B61" s="14" t="s">
        <v>43</v>
      </c>
      <c r="C61" s="15">
        <v>1960</v>
      </c>
      <c r="D61" s="16" t="s">
        <v>29</v>
      </c>
      <c r="E61" s="17" t="s">
        <v>29</v>
      </c>
      <c r="F61" s="18" t="s">
        <v>30</v>
      </c>
      <c r="G61" s="19" t="s">
        <v>31</v>
      </c>
      <c r="H61" s="19" t="s">
        <v>32</v>
      </c>
      <c r="I61" s="9">
        <v>5</v>
      </c>
      <c r="J61" s="15">
        <v>2</v>
      </c>
      <c r="K61" s="20">
        <v>1901.3</v>
      </c>
      <c r="L61" s="21">
        <v>1778.9</v>
      </c>
      <c r="M61" s="22"/>
      <c r="N61" s="21"/>
      <c r="O61" s="23">
        <v>63</v>
      </c>
      <c r="R61" s="24"/>
    </row>
    <row r="62" spans="1:18" s="6" customFormat="1" ht="33" customHeight="1" x14ac:dyDescent="0.25">
      <c r="A62" s="9">
        <v>2</v>
      </c>
      <c r="B62" s="26" t="s">
        <v>44</v>
      </c>
      <c r="C62" s="27">
        <v>1963</v>
      </c>
      <c r="D62" s="16" t="s">
        <v>29</v>
      </c>
      <c r="E62" s="17" t="s">
        <v>29</v>
      </c>
      <c r="F62" s="28" t="s">
        <v>30</v>
      </c>
      <c r="G62" s="19" t="s">
        <v>31</v>
      </c>
      <c r="H62" s="29" t="s">
        <v>32</v>
      </c>
      <c r="I62" s="27">
        <v>5</v>
      </c>
      <c r="J62" s="27">
        <v>4</v>
      </c>
      <c r="K62" s="30">
        <v>3440.9</v>
      </c>
      <c r="L62" s="22">
        <v>3195.9</v>
      </c>
      <c r="M62" s="31"/>
      <c r="N62" s="22"/>
      <c r="O62" s="32">
        <v>126</v>
      </c>
    </row>
    <row r="63" spans="1:18" s="6" customFormat="1" ht="33" customHeight="1" x14ac:dyDescent="0.25">
      <c r="A63" s="9">
        <v>3</v>
      </c>
      <c r="B63" s="26" t="s">
        <v>45</v>
      </c>
      <c r="C63" s="27">
        <v>1965</v>
      </c>
      <c r="D63" s="16">
        <v>2017</v>
      </c>
      <c r="E63" s="17" t="s">
        <v>29</v>
      </c>
      <c r="F63" s="28" t="s">
        <v>30</v>
      </c>
      <c r="G63" s="19" t="s">
        <v>31</v>
      </c>
      <c r="H63" s="29" t="s">
        <v>32</v>
      </c>
      <c r="I63" s="27">
        <v>5</v>
      </c>
      <c r="J63" s="27">
        <v>4</v>
      </c>
      <c r="K63" s="30">
        <v>3792.2</v>
      </c>
      <c r="L63" s="22">
        <v>3530</v>
      </c>
      <c r="M63" s="31"/>
      <c r="N63" s="22"/>
      <c r="O63" s="32">
        <v>137</v>
      </c>
    </row>
    <row r="64" spans="1:18" s="6" customFormat="1" ht="33" customHeight="1" x14ac:dyDescent="0.25">
      <c r="A64" s="13">
        <v>4</v>
      </c>
      <c r="B64" s="14" t="s">
        <v>46</v>
      </c>
      <c r="C64" s="15">
        <v>1960</v>
      </c>
      <c r="D64" s="16">
        <v>2017</v>
      </c>
      <c r="E64" s="17" t="s">
        <v>29</v>
      </c>
      <c r="F64" s="18" t="s">
        <v>30</v>
      </c>
      <c r="G64" s="19" t="s">
        <v>31</v>
      </c>
      <c r="H64" s="19" t="s">
        <v>32</v>
      </c>
      <c r="I64" s="9">
        <v>4</v>
      </c>
      <c r="J64" s="15">
        <v>2</v>
      </c>
      <c r="K64" s="20">
        <v>1387.3</v>
      </c>
      <c r="L64" s="21">
        <v>1284.9000000000001</v>
      </c>
      <c r="M64" s="22"/>
      <c r="N64" s="21"/>
      <c r="O64" s="23">
        <v>47</v>
      </c>
      <c r="R64" s="24"/>
    </row>
    <row r="65" spans="1:18" s="6" customFormat="1" ht="33" customHeight="1" x14ac:dyDescent="0.25">
      <c r="A65" s="13">
        <v>5</v>
      </c>
      <c r="B65" s="14" t="s">
        <v>47</v>
      </c>
      <c r="C65" s="15">
        <v>1960</v>
      </c>
      <c r="D65" s="16">
        <v>2020</v>
      </c>
      <c r="E65" s="17" t="s">
        <v>29</v>
      </c>
      <c r="F65" s="18" t="s">
        <v>30</v>
      </c>
      <c r="G65" s="19" t="s">
        <v>31</v>
      </c>
      <c r="H65" s="19" t="s">
        <v>32</v>
      </c>
      <c r="I65" s="9">
        <v>5</v>
      </c>
      <c r="J65" s="15">
        <v>2</v>
      </c>
      <c r="K65" s="20">
        <v>1723</v>
      </c>
      <c r="L65" s="21">
        <v>1588.9</v>
      </c>
      <c r="M65" s="22"/>
      <c r="N65" s="22"/>
      <c r="O65" s="23">
        <v>58</v>
      </c>
    </row>
    <row r="66" spans="1:18" s="6" customFormat="1" ht="33" customHeight="1" x14ac:dyDescent="0.25">
      <c r="A66" s="9">
        <v>6</v>
      </c>
      <c r="B66" s="36" t="s">
        <v>48</v>
      </c>
      <c r="C66" s="9">
        <v>1949</v>
      </c>
      <c r="D66" s="16">
        <v>2021</v>
      </c>
      <c r="E66" s="17" t="s">
        <v>29</v>
      </c>
      <c r="F66" s="28" t="s">
        <v>30</v>
      </c>
      <c r="G66" s="19" t="s">
        <v>49</v>
      </c>
      <c r="H66" s="19" t="s">
        <v>32</v>
      </c>
      <c r="I66" s="9">
        <v>3</v>
      </c>
      <c r="J66" s="9">
        <v>3</v>
      </c>
      <c r="K66" s="20">
        <v>1555.6</v>
      </c>
      <c r="L66" s="21">
        <v>1413.1</v>
      </c>
      <c r="M66" s="22"/>
      <c r="N66" s="21"/>
      <c r="O66" s="9">
        <v>59</v>
      </c>
      <c r="R66" s="37"/>
    </row>
    <row r="67" spans="1:18" s="6" customFormat="1" ht="33" customHeight="1" x14ac:dyDescent="0.25">
      <c r="A67" s="9">
        <v>7</v>
      </c>
      <c r="B67" s="26" t="s">
        <v>50</v>
      </c>
      <c r="C67" s="27">
        <v>1959</v>
      </c>
      <c r="D67" s="16">
        <v>2020</v>
      </c>
      <c r="E67" s="17" t="s">
        <v>29</v>
      </c>
      <c r="F67" s="28" t="s">
        <v>30</v>
      </c>
      <c r="G67" s="19" t="s">
        <v>31</v>
      </c>
      <c r="H67" s="19" t="s">
        <v>32</v>
      </c>
      <c r="I67" s="27">
        <v>4</v>
      </c>
      <c r="J67" s="27">
        <v>5</v>
      </c>
      <c r="K67" s="30">
        <v>4926.3</v>
      </c>
      <c r="L67" s="22">
        <v>4479.3</v>
      </c>
      <c r="M67" s="31"/>
      <c r="N67" s="22"/>
      <c r="O67" s="32">
        <v>158</v>
      </c>
    </row>
    <row r="68" spans="1:18" s="6" customFormat="1" ht="33" customHeight="1" x14ac:dyDescent="0.25">
      <c r="A68" s="13">
        <v>8</v>
      </c>
      <c r="B68" s="33" t="s">
        <v>51</v>
      </c>
      <c r="C68" s="9">
        <v>1958</v>
      </c>
      <c r="D68" s="16">
        <v>2024</v>
      </c>
      <c r="E68" s="17" t="s">
        <v>29</v>
      </c>
      <c r="F68" s="18" t="s">
        <v>30</v>
      </c>
      <c r="G68" s="19" t="s">
        <v>49</v>
      </c>
      <c r="H68" s="19" t="s">
        <v>32</v>
      </c>
      <c r="I68" s="9">
        <v>4</v>
      </c>
      <c r="J68" s="9">
        <v>4</v>
      </c>
      <c r="K68" s="20">
        <v>2920.1</v>
      </c>
      <c r="L68" s="21">
        <v>2681.5</v>
      </c>
      <c r="M68" s="22"/>
      <c r="N68" s="22"/>
      <c r="O68" s="23">
        <v>44</v>
      </c>
    </row>
    <row r="69" spans="1:18" s="6" customFormat="1" ht="33" customHeight="1" x14ac:dyDescent="0.25">
      <c r="A69" s="13">
        <v>9</v>
      </c>
      <c r="B69" s="33" t="s">
        <v>52</v>
      </c>
      <c r="C69" s="9">
        <v>1989</v>
      </c>
      <c r="D69" s="16">
        <v>2023</v>
      </c>
      <c r="E69" s="17" t="s">
        <v>29</v>
      </c>
      <c r="F69" s="18" t="s">
        <v>30</v>
      </c>
      <c r="G69" s="19" t="s">
        <v>31</v>
      </c>
      <c r="H69" s="19" t="s">
        <v>36</v>
      </c>
      <c r="I69" s="9">
        <v>9</v>
      </c>
      <c r="J69" s="9">
        <v>6</v>
      </c>
      <c r="K69" s="20">
        <v>16679</v>
      </c>
      <c r="L69" s="21">
        <v>15118.4</v>
      </c>
      <c r="M69" s="22"/>
      <c r="N69" s="22"/>
      <c r="O69" s="23">
        <v>460</v>
      </c>
    </row>
    <row r="70" spans="1:18" s="6" customFormat="1" ht="33" customHeight="1" x14ac:dyDescent="0.25">
      <c r="A70" s="13">
        <v>10</v>
      </c>
      <c r="B70" s="33" t="s">
        <v>53</v>
      </c>
      <c r="C70" s="9">
        <v>1985</v>
      </c>
      <c r="D70" s="16">
        <v>2018</v>
      </c>
      <c r="E70" s="17" t="s">
        <v>29</v>
      </c>
      <c r="F70" s="18" t="s">
        <v>30</v>
      </c>
      <c r="G70" s="19" t="s">
        <v>31</v>
      </c>
      <c r="H70" s="19" t="s">
        <v>36</v>
      </c>
      <c r="I70" s="9">
        <v>9</v>
      </c>
      <c r="J70" s="9">
        <v>8</v>
      </c>
      <c r="K70" s="20">
        <v>17250</v>
      </c>
      <c r="L70" s="21">
        <v>14867.5</v>
      </c>
      <c r="M70" s="22"/>
      <c r="N70" s="22"/>
      <c r="O70" s="23">
        <v>581</v>
      </c>
    </row>
    <row r="71" spans="1:18" s="6" customFormat="1" ht="33" customHeight="1" x14ac:dyDescent="0.25">
      <c r="A71" s="9">
        <v>11</v>
      </c>
      <c r="B71" s="26" t="s">
        <v>54</v>
      </c>
      <c r="C71" s="27">
        <v>1966</v>
      </c>
      <c r="D71" s="16">
        <v>2021</v>
      </c>
      <c r="E71" s="17" t="s">
        <v>29</v>
      </c>
      <c r="F71" s="28" t="s">
        <v>30</v>
      </c>
      <c r="G71" s="19" t="s">
        <v>31</v>
      </c>
      <c r="H71" s="19" t="s">
        <v>32</v>
      </c>
      <c r="I71" s="27">
        <v>5</v>
      </c>
      <c r="J71" s="27">
        <v>4</v>
      </c>
      <c r="K71" s="30">
        <v>3490.1</v>
      </c>
      <c r="L71" s="22">
        <v>3219.8</v>
      </c>
      <c r="M71" s="31"/>
      <c r="N71" s="22"/>
      <c r="O71" s="32">
        <v>104</v>
      </c>
    </row>
    <row r="72" spans="1:18" s="6" customFormat="1" ht="33" customHeight="1" x14ac:dyDescent="0.25">
      <c r="A72" s="9">
        <v>12</v>
      </c>
      <c r="B72" s="26" t="s">
        <v>55</v>
      </c>
      <c r="C72" s="27">
        <v>1967</v>
      </c>
      <c r="D72" s="16">
        <v>2015</v>
      </c>
      <c r="E72" s="17" t="s">
        <v>29</v>
      </c>
      <c r="F72" s="28" t="s">
        <v>30</v>
      </c>
      <c r="G72" s="19" t="s">
        <v>31</v>
      </c>
      <c r="H72" s="19" t="s">
        <v>32</v>
      </c>
      <c r="I72" s="27">
        <v>5</v>
      </c>
      <c r="J72" s="27">
        <v>4</v>
      </c>
      <c r="K72" s="30">
        <v>4163.3</v>
      </c>
      <c r="L72" s="22">
        <v>3890.3</v>
      </c>
      <c r="M72" s="31"/>
      <c r="N72" s="22"/>
      <c r="O72" s="32">
        <v>140</v>
      </c>
    </row>
    <row r="73" spans="1:18" s="6" customFormat="1" ht="33" customHeight="1" x14ac:dyDescent="0.25">
      <c r="A73" s="9">
        <v>13</v>
      </c>
      <c r="B73" s="26" t="s">
        <v>56</v>
      </c>
      <c r="C73" s="27">
        <v>1979</v>
      </c>
      <c r="D73" s="16">
        <v>2015</v>
      </c>
      <c r="E73" s="17" t="s">
        <v>29</v>
      </c>
      <c r="F73" s="28" t="s">
        <v>30</v>
      </c>
      <c r="G73" s="19" t="s">
        <v>31</v>
      </c>
      <c r="H73" s="19" t="s">
        <v>32</v>
      </c>
      <c r="I73" s="27">
        <v>5</v>
      </c>
      <c r="J73" s="27">
        <v>4</v>
      </c>
      <c r="K73" s="30">
        <v>4467.6000000000004</v>
      </c>
      <c r="L73" s="22">
        <v>4197.5</v>
      </c>
      <c r="M73" s="31"/>
      <c r="N73" s="22"/>
      <c r="O73" s="32">
        <v>142</v>
      </c>
    </row>
    <row r="74" spans="1:18" s="38" customFormat="1" ht="33" customHeight="1" x14ac:dyDescent="0.25">
      <c r="A74" s="9">
        <v>14</v>
      </c>
      <c r="B74" s="26" t="s">
        <v>57</v>
      </c>
      <c r="C74" s="27">
        <v>1969</v>
      </c>
      <c r="D74" s="16">
        <v>2015</v>
      </c>
      <c r="E74" s="17" t="s">
        <v>29</v>
      </c>
      <c r="F74" s="28" t="s">
        <v>30</v>
      </c>
      <c r="G74" s="19" t="s">
        <v>31</v>
      </c>
      <c r="H74" s="19" t="s">
        <v>32</v>
      </c>
      <c r="I74" s="27">
        <v>5</v>
      </c>
      <c r="J74" s="27">
        <v>4</v>
      </c>
      <c r="K74" s="30">
        <v>4392</v>
      </c>
      <c r="L74" s="22">
        <v>4071.4</v>
      </c>
      <c r="M74" s="39"/>
      <c r="N74" s="22"/>
      <c r="O74" s="32">
        <v>147</v>
      </c>
    </row>
    <row r="75" spans="1:18" s="6" customFormat="1" ht="34.5" customHeight="1" x14ac:dyDescent="0.25">
      <c r="A75" s="149" t="s">
        <v>58</v>
      </c>
      <c r="B75" s="150"/>
      <c r="C75" s="10" t="s">
        <v>26</v>
      </c>
      <c r="D75" s="10" t="s">
        <v>26</v>
      </c>
      <c r="E75" s="10" t="s">
        <v>26</v>
      </c>
      <c r="F75" s="10" t="s">
        <v>26</v>
      </c>
      <c r="G75" s="10" t="s">
        <v>26</v>
      </c>
      <c r="H75" s="10" t="s">
        <v>26</v>
      </c>
      <c r="I75" s="10" t="s">
        <v>26</v>
      </c>
      <c r="J75" s="10" t="s">
        <v>26</v>
      </c>
      <c r="K75" s="34">
        <f>SUM(K76:K81)</f>
        <v>13726.4</v>
      </c>
      <c r="L75" s="34">
        <f>SUM(L76:L81)</f>
        <v>12657.6</v>
      </c>
      <c r="M75" s="34"/>
      <c r="N75" s="34"/>
      <c r="O75" s="35">
        <f>SUM(O76:O81)</f>
        <v>413</v>
      </c>
    </row>
    <row r="76" spans="1:18" s="6" customFormat="1" ht="33" customHeight="1" x14ac:dyDescent="0.25">
      <c r="A76" s="9">
        <v>1</v>
      </c>
      <c r="B76" s="36" t="s">
        <v>59</v>
      </c>
      <c r="C76" s="9">
        <v>1965</v>
      </c>
      <c r="D76" s="16" t="s">
        <v>29</v>
      </c>
      <c r="E76" s="17" t="s">
        <v>29</v>
      </c>
      <c r="F76" s="28" t="s">
        <v>30</v>
      </c>
      <c r="G76" s="19" t="s">
        <v>31</v>
      </c>
      <c r="H76" s="19" t="s">
        <v>32</v>
      </c>
      <c r="I76" s="9">
        <v>5</v>
      </c>
      <c r="J76" s="9">
        <v>4</v>
      </c>
      <c r="K76" s="21">
        <v>3572.4</v>
      </c>
      <c r="L76" s="21">
        <v>3328.1</v>
      </c>
      <c r="M76" s="22"/>
      <c r="N76" s="21"/>
      <c r="O76" s="9">
        <v>113</v>
      </c>
      <c r="R76" s="37"/>
    </row>
    <row r="77" spans="1:18" s="6" customFormat="1" ht="33" customHeight="1" x14ac:dyDescent="0.25">
      <c r="A77" s="9">
        <v>2</v>
      </c>
      <c r="B77" s="36" t="s">
        <v>60</v>
      </c>
      <c r="C77" s="9">
        <v>1959</v>
      </c>
      <c r="D77" s="16">
        <v>2025</v>
      </c>
      <c r="E77" s="17" t="s">
        <v>29</v>
      </c>
      <c r="F77" s="28" t="s">
        <v>30</v>
      </c>
      <c r="G77" s="19" t="s">
        <v>31</v>
      </c>
      <c r="H77" s="19" t="s">
        <v>32</v>
      </c>
      <c r="I77" s="9">
        <v>5</v>
      </c>
      <c r="J77" s="9">
        <v>4</v>
      </c>
      <c r="K77" s="21">
        <v>3541.6</v>
      </c>
      <c r="L77" s="21">
        <v>3194.7</v>
      </c>
      <c r="M77" s="22"/>
      <c r="N77" s="21"/>
      <c r="O77" s="9">
        <v>91</v>
      </c>
      <c r="R77" s="37"/>
    </row>
    <row r="78" spans="1:18" s="6" customFormat="1" ht="33" customHeight="1" x14ac:dyDescent="0.25">
      <c r="A78" s="9">
        <v>3</v>
      </c>
      <c r="B78" s="36" t="s">
        <v>61</v>
      </c>
      <c r="C78" s="9">
        <v>1965</v>
      </c>
      <c r="D78" s="16" t="s">
        <v>29</v>
      </c>
      <c r="E78" s="17" t="s">
        <v>29</v>
      </c>
      <c r="F78" s="28" t="s">
        <v>30</v>
      </c>
      <c r="G78" s="19" t="s">
        <v>31</v>
      </c>
      <c r="H78" s="19" t="s">
        <v>32</v>
      </c>
      <c r="I78" s="9">
        <v>5</v>
      </c>
      <c r="J78" s="9">
        <v>4</v>
      </c>
      <c r="K78" s="20">
        <v>3501.1</v>
      </c>
      <c r="L78" s="21">
        <v>3254.8</v>
      </c>
      <c r="M78" s="22"/>
      <c r="N78" s="21"/>
      <c r="O78" s="9">
        <v>106</v>
      </c>
      <c r="R78" s="37"/>
    </row>
    <row r="79" spans="1:18" s="6" customFormat="1" ht="33" customHeight="1" x14ac:dyDescent="0.25">
      <c r="A79" s="9">
        <v>4</v>
      </c>
      <c r="B79" s="36" t="s">
        <v>62</v>
      </c>
      <c r="C79" s="9">
        <v>1960</v>
      </c>
      <c r="D79" s="16" t="s">
        <v>29</v>
      </c>
      <c r="E79" s="17" t="s">
        <v>29</v>
      </c>
      <c r="F79" s="28" t="s">
        <v>30</v>
      </c>
      <c r="G79" s="19" t="s">
        <v>31</v>
      </c>
      <c r="H79" s="19" t="s">
        <v>32</v>
      </c>
      <c r="I79" s="9">
        <v>5</v>
      </c>
      <c r="J79" s="9">
        <v>2</v>
      </c>
      <c r="K79" s="20">
        <v>1717.3</v>
      </c>
      <c r="L79" s="21">
        <v>1585.2</v>
      </c>
      <c r="M79" s="22"/>
      <c r="N79" s="22"/>
      <c r="O79" s="9">
        <v>60</v>
      </c>
      <c r="R79" s="37"/>
    </row>
    <row r="80" spans="1:18" s="6" customFormat="1" ht="33" customHeight="1" x14ac:dyDescent="0.25">
      <c r="A80" s="9">
        <v>5</v>
      </c>
      <c r="B80" s="36" t="s">
        <v>63</v>
      </c>
      <c r="C80" s="9">
        <v>1960</v>
      </c>
      <c r="D80" s="16" t="s">
        <v>29</v>
      </c>
      <c r="E80" s="17" t="s">
        <v>29</v>
      </c>
      <c r="F80" s="28" t="s">
        <v>30</v>
      </c>
      <c r="G80" s="19" t="s">
        <v>31</v>
      </c>
      <c r="H80" s="19" t="s">
        <v>32</v>
      </c>
      <c r="I80" s="9">
        <v>4</v>
      </c>
      <c r="J80" s="9">
        <v>2</v>
      </c>
      <c r="K80" s="20">
        <v>1394</v>
      </c>
      <c r="L80" s="21">
        <v>1294.8</v>
      </c>
      <c r="M80" s="22"/>
      <c r="N80" s="22"/>
      <c r="O80" s="9">
        <v>43</v>
      </c>
      <c r="R80" s="37"/>
    </row>
    <row r="82" spans="1:15" ht="21.75" customHeight="1" x14ac:dyDescent="0.25">
      <c r="A82" s="151" t="s">
        <v>64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</row>
    <row r="83" spans="1:15" ht="15" customHeight="1" x14ac:dyDescent="0.25">
      <c r="A83" s="146" t="s">
        <v>65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</row>
    <row r="84" spans="1:15" ht="15.75" customHeight="1" x14ac:dyDescent="0.25">
      <c r="A84" s="147" t="s">
        <v>66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</row>
    <row r="85" spans="1:15" ht="15" customHeight="1" x14ac:dyDescent="0.25">
      <c r="A85" s="147" t="s">
        <v>67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</row>
    <row r="86" spans="1:15" ht="15" customHeight="1" x14ac:dyDescent="0.25">
      <c r="A86" s="147" t="s">
        <v>68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</row>
  </sheetData>
  <autoFilter ref="A12:R80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83:O83"/>
    <mergeCell ref="A84:O84"/>
    <mergeCell ref="A85:O85"/>
    <mergeCell ref="A86:O86"/>
    <mergeCell ref="A13:B13"/>
    <mergeCell ref="A14:B14"/>
    <mergeCell ref="A60:B60"/>
    <mergeCell ref="A75:B75"/>
    <mergeCell ref="A82:O82"/>
  </mergeCells>
  <pageMargins left="0.70866141732283461" right="0.31496062992125984" top="0.31496062992125984" bottom="0.19685039370078738" header="0.31496062992125984" footer="0.31496062992125984"/>
  <pageSetup paperSize="9" scale="47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9"/>
  <sheetViews>
    <sheetView tabSelected="1" view="pageBreakPreview" zoomScale="60" workbookViewId="0">
      <pane ySplit="9" topLeftCell="A10" activePane="bottomLeft" state="frozen"/>
      <selection activeCell="H36" sqref="H36"/>
      <selection pane="bottomLeft" activeCell="A11" sqref="A11:B11"/>
    </sheetView>
  </sheetViews>
  <sheetFormatPr defaultRowHeight="17.25" x14ac:dyDescent="0.3"/>
  <cols>
    <col min="1" max="1" width="4.85546875" style="40" customWidth="1"/>
    <col min="2" max="2" width="26.28515625" style="41" customWidth="1"/>
    <col min="3" max="3" width="22.7109375" style="40" customWidth="1"/>
    <col min="4" max="4" width="19" style="40" customWidth="1"/>
    <col min="5" max="5" width="8.5703125" style="40" customWidth="1"/>
    <col min="6" max="6" width="8.42578125" style="40" customWidth="1"/>
    <col min="7" max="7" width="19.42578125" style="42" customWidth="1"/>
    <col min="8" max="8" width="22.7109375" style="40" customWidth="1"/>
    <col min="9" max="9" width="21.5703125" style="40" customWidth="1"/>
    <col min="10" max="10" width="7.7109375" style="40" customWidth="1"/>
    <col min="11" max="11" width="20.5703125" style="40" customWidth="1"/>
    <col min="12" max="12" width="20.7109375" style="40" customWidth="1"/>
    <col min="13" max="13" width="8.28515625" style="40" customWidth="1"/>
    <col min="14" max="14" width="9.7109375" style="40" customWidth="1"/>
    <col min="15" max="15" width="20.7109375" style="40" customWidth="1"/>
    <col min="16" max="16" width="21.42578125" style="40" customWidth="1"/>
    <col min="17" max="17" width="31" style="40" customWidth="1"/>
    <col min="18" max="18" width="21.5703125" style="40" customWidth="1"/>
    <col min="19" max="19" width="22" style="40" customWidth="1"/>
    <col min="20" max="20" width="9" style="40" customWidth="1"/>
    <col min="21" max="21" width="8.42578125" style="40" customWidth="1"/>
    <col min="22" max="22" width="19.7109375" style="43" customWidth="1"/>
    <col min="23" max="23" width="19.85546875" style="43" customWidth="1"/>
    <col min="24" max="24" width="8.28515625" style="43" customWidth="1"/>
    <col min="25" max="25" width="10.28515625" style="40" customWidth="1"/>
    <col min="26" max="26" width="21.85546875" style="40" customWidth="1"/>
    <col min="27" max="27" width="8.85546875" style="40" customWidth="1"/>
    <col min="28" max="28" width="20.5703125" style="40" customWidth="1"/>
    <col min="29" max="29" width="10.140625" style="40" customWidth="1"/>
    <col min="30" max="31" width="9.140625" style="40"/>
    <col min="32" max="32" width="11.5703125" style="40" bestFit="1" customWidth="1"/>
    <col min="33" max="16384" width="9.140625" style="40"/>
  </cols>
  <sheetData>
    <row r="1" spans="1:33" ht="18.75" customHeight="1" x14ac:dyDescent="0.25">
      <c r="A1" s="201" t="s">
        <v>69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2"/>
      <c r="AG1" s="202"/>
    </row>
    <row r="2" spans="1:33" ht="15" customHeight="1" x14ac:dyDescent="0.25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2"/>
      <c r="AG2" s="202"/>
    </row>
    <row r="3" spans="1:33" ht="19.5" customHeight="1" x14ac:dyDescent="0.25">
      <c r="A3" s="204" t="s">
        <v>70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2"/>
      <c r="AG3" s="202"/>
    </row>
    <row r="4" spans="1:33" ht="15.75" customHeight="1" x14ac:dyDescent="0.25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2"/>
      <c r="AG4" s="202"/>
    </row>
    <row r="5" spans="1:33" s="44" customFormat="1" ht="15" customHeight="1" x14ac:dyDescent="0.3">
      <c r="A5" s="179" t="s">
        <v>5</v>
      </c>
      <c r="B5" s="179" t="s">
        <v>6</v>
      </c>
      <c r="C5" s="194" t="s">
        <v>71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6"/>
      <c r="Y5" s="182" t="s">
        <v>72</v>
      </c>
      <c r="Z5" s="183"/>
      <c r="AA5" s="183"/>
      <c r="AB5" s="183"/>
      <c r="AC5" s="184"/>
      <c r="AD5" s="179" t="s">
        <v>73</v>
      </c>
      <c r="AE5" s="179" t="s">
        <v>74</v>
      </c>
      <c r="AF5" s="45"/>
      <c r="AG5" s="45"/>
    </row>
    <row r="6" spans="1:33" s="44" customFormat="1" ht="15" customHeight="1" x14ac:dyDescent="0.3">
      <c r="A6" s="180"/>
      <c r="B6" s="180"/>
      <c r="C6" s="179" t="s">
        <v>75</v>
      </c>
      <c r="D6" s="182" t="s">
        <v>76</v>
      </c>
      <c r="E6" s="183"/>
      <c r="F6" s="183"/>
      <c r="G6" s="183"/>
      <c r="H6" s="183"/>
      <c r="I6" s="183"/>
      <c r="J6" s="183"/>
      <c r="K6" s="183"/>
      <c r="L6" s="183"/>
      <c r="M6" s="184"/>
      <c r="N6" s="188" t="s">
        <v>77</v>
      </c>
      <c r="O6" s="189"/>
      <c r="P6" s="179" t="s">
        <v>78</v>
      </c>
      <c r="Q6" s="179" t="s">
        <v>79</v>
      </c>
      <c r="R6" s="179" t="s">
        <v>80</v>
      </c>
      <c r="S6" s="179" t="s">
        <v>81</v>
      </c>
      <c r="T6" s="188" t="s">
        <v>82</v>
      </c>
      <c r="U6" s="189"/>
      <c r="V6" s="194" t="s">
        <v>83</v>
      </c>
      <c r="W6" s="195"/>
      <c r="X6" s="196"/>
      <c r="Y6" s="185"/>
      <c r="Z6" s="186"/>
      <c r="AA6" s="186"/>
      <c r="AB6" s="186"/>
      <c r="AC6" s="187"/>
      <c r="AD6" s="180"/>
      <c r="AE6" s="180"/>
      <c r="AF6" s="45"/>
      <c r="AG6" s="45"/>
    </row>
    <row r="7" spans="1:33" s="44" customFormat="1" ht="15" customHeight="1" x14ac:dyDescent="0.3">
      <c r="A7" s="180"/>
      <c r="B7" s="180"/>
      <c r="C7" s="180"/>
      <c r="D7" s="185"/>
      <c r="E7" s="186"/>
      <c r="F7" s="186"/>
      <c r="G7" s="186"/>
      <c r="H7" s="186"/>
      <c r="I7" s="186"/>
      <c r="J7" s="186"/>
      <c r="K7" s="186"/>
      <c r="L7" s="186"/>
      <c r="M7" s="187"/>
      <c r="N7" s="190"/>
      <c r="O7" s="191"/>
      <c r="P7" s="180"/>
      <c r="Q7" s="180"/>
      <c r="R7" s="180"/>
      <c r="S7" s="180"/>
      <c r="T7" s="190"/>
      <c r="U7" s="191"/>
      <c r="V7" s="179" t="s">
        <v>84</v>
      </c>
      <c r="W7" s="179" t="s">
        <v>85</v>
      </c>
      <c r="X7" s="179" t="s">
        <v>86</v>
      </c>
      <c r="Y7" s="179" t="s">
        <v>87</v>
      </c>
      <c r="Z7" s="179" t="s">
        <v>88</v>
      </c>
      <c r="AA7" s="179" t="s">
        <v>89</v>
      </c>
      <c r="AB7" s="179" t="s">
        <v>90</v>
      </c>
      <c r="AC7" s="179" t="s">
        <v>91</v>
      </c>
      <c r="AD7" s="180"/>
      <c r="AE7" s="180"/>
      <c r="AF7" s="45"/>
      <c r="AG7" s="45"/>
    </row>
    <row r="8" spans="1:33" s="44" customFormat="1" ht="141.75" customHeight="1" x14ac:dyDescent="0.3">
      <c r="A8" s="180"/>
      <c r="B8" s="180"/>
      <c r="C8" s="181"/>
      <c r="D8" s="46" t="s">
        <v>92</v>
      </c>
      <c r="E8" s="197" t="s">
        <v>93</v>
      </c>
      <c r="F8" s="198"/>
      <c r="G8" s="47" t="s">
        <v>94</v>
      </c>
      <c r="H8" s="46" t="s">
        <v>95</v>
      </c>
      <c r="I8" s="46" t="s">
        <v>96</v>
      </c>
      <c r="J8" s="199" t="s">
        <v>97</v>
      </c>
      <c r="K8" s="200"/>
      <c r="L8" s="46" t="s">
        <v>98</v>
      </c>
      <c r="M8" s="46" t="s">
        <v>99</v>
      </c>
      <c r="N8" s="192"/>
      <c r="O8" s="193"/>
      <c r="P8" s="181"/>
      <c r="Q8" s="181"/>
      <c r="R8" s="181"/>
      <c r="S8" s="181"/>
      <c r="T8" s="192"/>
      <c r="U8" s="193"/>
      <c r="V8" s="181"/>
      <c r="W8" s="181"/>
      <c r="X8" s="181"/>
      <c r="Y8" s="181"/>
      <c r="Z8" s="181"/>
      <c r="AA8" s="181"/>
      <c r="AB8" s="181"/>
      <c r="AC8" s="181"/>
      <c r="AD8" s="180"/>
      <c r="AE8" s="180"/>
      <c r="AF8" s="45"/>
      <c r="AG8" s="45"/>
    </row>
    <row r="9" spans="1:33" s="44" customFormat="1" ht="15" customHeight="1" x14ac:dyDescent="0.3">
      <c r="A9" s="181"/>
      <c r="B9" s="181"/>
      <c r="C9" s="48" t="s">
        <v>100</v>
      </c>
      <c r="D9" s="48" t="s">
        <v>100</v>
      </c>
      <c r="E9" s="48" t="s">
        <v>101</v>
      </c>
      <c r="F9" s="48" t="s">
        <v>100</v>
      </c>
      <c r="G9" s="49" t="s">
        <v>100</v>
      </c>
      <c r="H9" s="48" t="s">
        <v>100</v>
      </c>
      <c r="I9" s="48" t="s">
        <v>100</v>
      </c>
      <c r="J9" s="48" t="s">
        <v>101</v>
      </c>
      <c r="K9" s="48" t="s">
        <v>100</v>
      </c>
      <c r="L9" s="48" t="s">
        <v>100</v>
      </c>
      <c r="M9" s="48" t="s">
        <v>100</v>
      </c>
      <c r="N9" s="48" t="s">
        <v>101</v>
      </c>
      <c r="O9" s="48" t="s">
        <v>100</v>
      </c>
      <c r="P9" s="48" t="s">
        <v>100</v>
      </c>
      <c r="Q9" s="48" t="s">
        <v>100</v>
      </c>
      <c r="R9" s="48" t="s">
        <v>100</v>
      </c>
      <c r="S9" s="48" t="s">
        <v>100</v>
      </c>
      <c r="T9" s="48" t="s">
        <v>101</v>
      </c>
      <c r="U9" s="48" t="s">
        <v>100</v>
      </c>
      <c r="V9" s="48" t="s">
        <v>100</v>
      </c>
      <c r="W9" s="48" t="s">
        <v>100</v>
      </c>
      <c r="X9" s="48" t="s">
        <v>100</v>
      </c>
      <c r="Y9" s="48" t="s">
        <v>100</v>
      </c>
      <c r="Z9" s="48" t="s">
        <v>100</v>
      </c>
      <c r="AA9" s="48" t="s">
        <v>100</v>
      </c>
      <c r="AB9" s="48" t="s">
        <v>100</v>
      </c>
      <c r="AC9" s="48" t="s">
        <v>100</v>
      </c>
      <c r="AD9" s="181"/>
      <c r="AE9" s="181"/>
      <c r="AF9" s="45"/>
      <c r="AG9" s="45"/>
    </row>
    <row r="10" spans="1:33" s="44" customFormat="1" ht="15" customHeight="1" x14ac:dyDescent="0.3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  <c r="I10" s="48">
        <v>9</v>
      </c>
      <c r="J10" s="48">
        <v>10</v>
      </c>
      <c r="K10" s="48">
        <v>11</v>
      </c>
      <c r="L10" s="48">
        <v>12</v>
      </c>
      <c r="M10" s="48">
        <v>13</v>
      </c>
      <c r="N10" s="48">
        <v>14</v>
      </c>
      <c r="O10" s="48">
        <v>15</v>
      </c>
      <c r="P10" s="48">
        <v>16</v>
      </c>
      <c r="Q10" s="48">
        <v>17</v>
      </c>
      <c r="R10" s="48">
        <v>18</v>
      </c>
      <c r="S10" s="48">
        <v>19</v>
      </c>
      <c r="T10" s="48">
        <v>20</v>
      </c>
      <c r="U10" s="48">
        <v>21</v>
      </c>
      <c r="V10" s="48">
        <v>22</v>
      </c>
      <c r="W10" s="48">
        <v>23</v>
      </c>
      <c r="X10" s="48">
        <v>24</v>
      </c>
      <c r="Y10" s="48">
        <v>25</v>
      </c>
      <c r="Z10" s="48">
        <v>26</v>
      </c>
      <c r="AA10" s="48">
        <v>27</v>
      </c>
      <c r="AB10" s="48">
        <v>28</v>
      </c>
      <c r="AC10" s="48">
        <v>29</v>
      </c>
      <c r="AD10" s="48">
        <v>30</v>
      </c>
      <c r="AE10" s="48">
        <v>31</v>
      </c>
      <c r="AF10" s="45"/>
      <c r="AG10" s="45"/>
    </row>
    <row r="11" spans="1:33" s="50" customFormat="1" ht="70.5" customHeight="1" x14ac:dyDescent="0.25">
      <c r="A11" s="175" t="s">
        <v>25</v>
      </c>
      <c r="B11" s="176"/>
      <c r="C11" s="51">
        <f t="shared" ref="C11:AC11" si="0">C12+C58+C73</f>
        <v>857385966.01999998</v>
      </c>
      <c r="D11" s="51">
        <f t="shared" si="0"/>
        <v>20667738.239999998</v>
      </c>
      <c r="E11" s="52">
        <f t="shared" si="0"/>
        <v>0</v>
      </c>
      <c r="F11" s="52">
        <f t="shared" si="0"/>
        <v>0</v>
      </c>
      <c r="G11" s="51">
        <f t="shared" si="0"/>
        <v>23402169.920000002</v>
      </c>
      <c r="H11" s="51">
        <f t="shared" si="0"/>
        <v>33054134.84</v>
      </c>
      <c r="I11" s="51">
        <f t="shared" si="0"/>
        <v>112081677.72</v>
      </c>
      <c r="J11" s="53">
        <f t="shared" si="0"/>
        <v>20</v>
      </c>
      <c r="K11" s="54">
        <f t="shared" si="0"/>
        <v>55426800</v>
      </c>
      <c r="L11" s="54">
        <f t="shared" si="0"/>
        <v>111798137.69</v>
      </c>
      <c r="M11" s="52">
        <f t="shared" si="0"/>
        <v>0</v>
      </c>
      <c r="N11" s="75">
        <f t="shared" si="0"/>
        <v>9</v>
      </c>
      <c r="O11" s="55">
        <f t="shared" si="0"/>
        <v>32057904</v>
      </c>
      <c r="P11" s="54">
        <f t="shared" si="0"/>
        <v>155395227.28</v>
      </c>
      <c r="Q11" s="54">
        <f t="shared" si="0"/>
        <v>13917057.84</v>
      </c>
      <c r="R11" s="54">
        <f t="shared" si="0"/>
        <v>219302992.06</v>
      </c>
      <c r="S11" s="54">
        <f t="shared" si="0"/>
        <v>21224687.210000001</v>
      </c>
      <c r="T11" s="53">
        <f t="shared" si="0"/>
        <v>0</v>
      </c>
      <c r="U11" s="54">
        <f t="shared" si="0"/>
        <v>0</v>
      </c>
      <c r="V11" s="54">
        <f t="shared" si="0"/>
        <v>47224261.299999997</v>
      </c>
      <c r="W11" s="54">
        <f t="shared" si="0"/>
        <v>11833177.92</v>
      </c>
      <c r="X11" s="52">
        <f t="shared" si="0"/>
        <v>0</v>
      </c>
      <c r="Y11" s="55">
        <f t="shared" si="0"/>
        <v>0</v>
      </c>
      <c r="Z11" s="55">
        <f t="shared" si="0"/>
        <v>39910628.640000001</v>
      </c>
      <c r="AA11" s="52">
        <f t="shared" si="0"/>
        <v>0</v>
      </c>
      <c r="AB11" s="54">
        <f t="shared" si="0"/>
        <v>817475337.38</v>
      </c>
      <c r="AC11" s="52">
        <f t="shared" si="0"/>
        <v>0</v>
      </c>
      <c r="AD11" s="56" t="s">
        <v>102</v>
      </c>
      <c r="AE11" s="56" t="s">
        <v>102</v>
      </c>
      <c r="AF11" s="57"/>
      <c r="AG11" s="57"/>
    </row>
    <row r="12" spans="1:33" s="50" customFormat="1" ht="54.95" customHeight="1" x14ac:dyDescent="0.25">
      <c r="A12" s="177" t="s">
        <v>27</v>
      </c>
      <c r="B12" s="177"/>
      <c r="C12" s="51">
        <f>SUM(C13:C57)</f>
        <v>598960218.37</v>
      </c>
      <c r="D12" s="51">
        <f>SUM(D13:D57)</f>
        <v>11438558.27</v>
      </c>
      <c r="E12" s="52">
        <f t="shared" ref="E12:P12" si="1">SUM(E13:E57)</f>
        <v>0</v>
      </c>
      <c r="F12" s="52">
        <f t="shared" si="1"/>
        <v>0</v>
      </c>
      <c r="G12" s="51">
        <f t="shared" si="1"/>
        <v>11046626.720000001</v>
      </c>
      <c r="H12" s="51">
        <f t="shared" si="1"/>
        <v>21748920.93</v>
      </c>
      <c r="I12" s="51">
        <f t="shared" si="1"/>
        <v>56285989.560000002</v>
      </c>
      <c r="J12" s="74">
        <f t="shared" si="1"/>
        <v>6</v>
      </c>
      <c r="K12" s="51">
        <f t="shared" si="1"/>
        <v>16628040</v>
      </c>
      <c r="L12" s="51">
        <f t="shared" si="1"/>
        <v>96565946.260000005</v>
      </c>
      <c r="M12" s="52">
        <f t="shared" si="1"/>
        <v>0</v>
      </c>
      <c r="N12" s="75">
        <f t="shared" si="1"/>
        <v>3</v>
      </c>
      <c r="O12" s="51">
        <f t="shared" si="1"/>
        <v>10368000</v>
      </c>
      <c r="P12" s="51">
        <f t="shared" si="1"/>
        <v>98769344.299999997</v>
      </c>
      <c r="Q12" s="51">
        <f t="shared" ref="Q12" si="2">SUM(Q13:Q57)</f>
        <v>10705873.189999999</v>
      </c>
      <c r="R12" s="51">
        <f t="shared" ref="R12" si="3">SUM(R13:R57)</f>
        <v>206945093.78</v>
      </c>
      <c r="S12" s="51">
        <f t="shared" ref="S12" si="4">SUM(S13:S57)</f>
        <v>15151083.300000001</v>
      </c>
      <c r="T12" s="74">
        <f t="shared" ref="T12" si="5">SUM(T13:T57)</f>
        <v>0</v>
      </c>
      <c r="U12" s="51">
        <f t="shared" ref="U12" si="6">SUM(U13:U57)</f>
        <v>0</v>
      </c>
      <c r="V12" s="51">
        <f t="shared" ref="V12" si="7">SUM(V13:V57)</f>
        <v>35113689.890000001</v>
      </c>
      <c r="W12" s="51">
        <f t="shared" ref="W12" si="8">SUM(W13:W57)</f>
        <v>8193052.1699999999</v>
      </c>
      <c r="X12" s="52">
        <f t="shared" ref="X12" si="9">SUM(X13:X57)</f>
        <v>0</v>
      </c>
      <c r="Y12" s="52">
        <f t="shared" ref="Y12" si="10">SUM(Y13:Y57)</f>
        <v>0</v>
      </c>
      <c r="Z12" s="51">
        <f t="shared" ref="Z12" si="11">SUM(Z13:Z57)</f>
        <v>16834062</v>
      </c>
      <c r="AA12" s="52">
        <f t="shared" ref="AA12:AB12" si="12">SUM(AA13:AA57)</f>
        <v>0</v>
      </c>
      <c r="AB12" s="51">
        <f t="shared" si="12"/>
        <v>582126156.37</v>
      </c>
      <c r="AC12" s="52">
        <f t="shared" ref="AC12" si="13">SUM(AC13:AC57)</f>
        <v>0</v>
      </c>
      <c r="AD12" s="56" t="s">
        <v>102</v>
      </c>
      <c r="AE12" s="56" t="s">
        <v>102</v>
      </c>
      <c r="AF12" s="57"/>
      <c r="AG12" s="57"/>
    </row>
    <row r="13" spans="1:33" s="58" customFormat="1" ht="39.950000000000003" customHeight="1" x14ac:dyDescent="0.3">
      <c r="A13" s="48">
        <v>1</v>
      </c>
      <c r="B13" s="59" t="s">
        <v>28</v>
      </c>
      <c r="C13" s="60">
        <f>D13+F13+G13+H13+I13+K13+L13+M13+O13+P13+Q13+R13+S13+W13+V13+X13+U13</f>
        <v>21490454.91</v>
      </c>
      <c r="D13" s="60">
        <f>2582.3*879.85</f>
        <v>2272036.66</v>
      </c>
      <c r="E13" s="61"/>
      <c r="F13" s="61"/>
      <c r="G13" s="60">
        <f>2582.3*685.79</f>
        <v>1770915.52</v>
      </c>
      <c r="H13" s="60">
        <f>2582.3*1569.32</f>
        <v>4052455.04</v>
      </c>
      <c r="I13" s="60">
        <f>2582.3*3606.12</f>
        <v>9312083.6799999997</v>
      </c>
      <c r="J13" s="62">
        <v>1</v>
      </c>
      <c r="K13" s="61">
        <v>2771340</v>
      </c>
      <c r="L13" s="60"/>
      <c r="M13" s="63"/>
      <c r="N13" s="64"/>
      <c r="O13" s="60"/>
      <c r="P13" s="60"/>
      <c r="Q13" s="60"/>
      <c r="R13" s="60"/>
      <c r="S13" s="60"/>
      <c r="T13" s="65"/>
      <c r="U13" s="66"/>
      <c r="V13" s="60">
        <f t="shared" ref="V13:V43" si="14">(D13+F13+G13+H13+I13+K13+L13+M13+O13+P13+Q13+R13+S13+U13)*5%</f>
        <v>1008941.55</v>
      </c>
      <c r="W13" s="60">
        <f t="shared" ref="W13:W43" si="15">(D13+F13+G13+H13+I13+K13+L13+M13+O13+P13+Q13+R13+S13+U13)/100*1.5</f>
        <v>302682.46000000002</v>
      </c>
      <c r="X13" s="67"/>
      <c r="Y13" s="60"/>
      <c r="Z13" s="60"/>
      <c r="AA13" s="60"/>
      <c r="AB13" s="60">
        <f t="shared" ref="AB13:AB49" si="16">C13</f>
        <v>21490454.91</v>
      </c>
      <c r="AC13" s="48"/>
      <c r="AD13" s="48">
        <v>2026</v>
      </c>
      <c r="AE13" s="48">
        <v>2026</v>
      </c>
      <c r="AF13" s="68"/>
      <c r="AG13" s="68"/>
    </row>
    <row r="14" spans="1:33" s="58" customFormat="1" ht="39.950000000000003" customHeight="1" x14ac:dyDescent="0.3">
      <c r="A14" s="48">
        <v>2</v>
      </c>
      <c r="B14" s="59" t="s">
        <v>33</v>
      </c>
      <c r="C14" s="60">
        <f t="shared" ref="C14:C15" si="17">D14+F14+G14+H14+I14+K14+L14+M14+O14+P14+Q14+R14+S14+W14+V14+X14</f>
        <v>24323998.350000001</v>
      </c>
      <c r="D14" s="60">
        <f>2386.8*879.85</f>
        <v>2100025.98</v>
      </c>
      <c r="E14" s="69"/>
      <c r="F14" s="69"/>
      <c r="G14" s="60">
        <f>2386.8*685.79</f>
        <v>1636843.57</v>
      </c>
      <c r="H14" s="60">
        <f>2386.8*1569.32</f>
        <v>3745652.98</v>
      </c>
      <c r="I14" s="60">
        <f>2386.8*3606.12</f>
        <v>8607087.2200000007</v>
      </c>
      <c r="J14" s="62">
        <v>1</v>
      </c>
      <c r="K14" s="61">
        <v>2771340</v>
      </c>
      <c r="L14" s="60">
        <f>2386.8*1666.87</f>
        <v>3978485.32</v>
      </c>
      <c r="M14" s="63"/>
      <c r="N14" s="64"/>
      <c r="O14" s="60"/>
      <c r="P14" s="60"/>
      <c r="Q14" s="60"/>
      <c r="R14" s="60"/>
      <c r="S14" s="60"/>
      <c r="T14" s="70"/>
      <c r="U14" s="67"/>
      <c r="V14" s="60">
        <f t="shared" si="14"/>
        <v>1141971.75</v>
      </c>
      <c r="W14" s="60">
        <f t="shared" si="15"/>
        <v>342591.53</v>
      </c>
      <c r="X14" s="67"/>
      <c r="Y14" s="60"/>
      <c r="Z14" s="60"/>
      <c r="AA14" s="60"/>
      <c r="AB14" s="60">
        <f t="shared" si="16"/>
        <v>24323998.350000001</v>
      </c>
      <c r="AC14" s="48"/>
      <c r="AD14" s="48">
        <v>2026</v>
      </c>
      <c r="AE14" s="48">
        <v>2026</v>
      </c>
      <c r="AF14" s="68"/>
      <c r="AG14" s="68"/>
    </row>
    <row r="15" spans="1:33" s="58" customFormat="1" ht="39.950000000000003" customHeight="1" x14ac:dyDescent="0.3">
      <c r="A15" s="48">
        <v>3</v>
      </c>
      <c r="B15" s="59" t="s">
        <v>34</v>
      </c>
      <c r="C15" s="60">
        <f t="shared" si="17"/>
        <v>3701323.93</v>
      </c>
      <c r="D15" s="60"/>
      <c r="E15" s="69"/>
      <c r="F15" s="69"/>
      <c r="G15" s="60"/>
      <c r="H15" s="60">
        <f>3692.7*941.16</f>
        <v>3475421.53</v>
      </c>
      <c r="I15" s="60"/>
      <c r="J15" s="62"/>
      <c r="K15" s="61"/>
      <c r="L15" s="60"/>
      <c r="M15" s="63"/>
      <c r="N15" s="64"/>
      <c r="O15" s="60"/>
      <c r="P15" s="60"/>
      <c r="Q15" s="60"/>
      <c r="R15" s="60"/>
      <c r="S15" s="60"/>
      <c r="T15" s="71"/>
      <c r="U15" s="72"/>
      <c r="V15" s="60">
        <f t="shared" si="14"/>
        <v>173771.08</v>
      </c>
      <c r="W15" s="60">
        <f t="shared" si="15"/>
        <v>52131.32</v>
      </c>
      <c r="X15" s="67"/>
      <c r="Y15" s="60"/>
      <c r="Z15" s="60"/>
      <c r="AA15" s="60"/>
      <c r="AB15" s="60">
        <f t="shared" si="16"/>
        <v>3701323.93</v>
      </c>
      <c r="AC15" s="48"/>
      <c r="AD15" s="48">
        <v>2026</v>
      </c>
      <c r="AE15" s="48">
        <v>2026</v>
      </c>
      <c r="AF15" s="68"/>
      <c r="AG15" s="68"/>
    </row>
    <row r="16" spans="1:33" s="105" customFormat="1" ht="39.950000000000003" customHeight="1" x14ac:dyDescent="0.3">
      <c r="A16" s="93">
        <v>4</v>
      </c>
      <c r="B16" s="59" t="s">
        <v>114</v>
      </c>
      <c r="C16" s="94">
        <f>D16+F16+G16+H16+I16+K16+L16+M16+O16+P16+Q16+R16+S16+W16+V16+X16</f>
        <v>9365878.5500000007</v>
      </c>
      <c r="D16" s="95"/>
      <c r="E16" s="96"/>
      <c r="F16" s="96"/>
      <c r="G16" s="97"/>
      <c r="H16" s="98"/>
      <c r="I16" s="98"/>
      <c r="J16" s="96"/>
      <c r="K16" s="95"/>
      <c r="L16" s="97"/>
      <c r="M16" s="99"/>
      <c r="N16" s="99"/>
      <c r="O16" s="99"/>
      <c r="P16" s="100"/>
      <c r="Q16" s="101"/>
      <c r="R16" s="95">
        <f>ROUND(2637.5*3170.13,2)</f>
        <v>8361217.8799999999</v>
      </c>
      <c r="S16" s="95"/>
      <c r="T16" s="95"/>
      <c r="U16" s="95"/>
      <c r="V16" s="100">
        <v>879242.4</v>
      </c>
      <c r="W16" s="102">
        <f>ROUND((D16+G16+H16+I16+L16+K16+F16+O16+P16+Q16+R16+S16)*1.5%,2)</f>
        <v>125418.27</v>
      </c>
      <c r="X16" s="96"/>
      <c r="Y16" s="96"/>
      <c r="Z16" s="96"/>
      <c r="AA16" s="96"/>
      <c r="AB16" s="102">
        <f t="shared" si="16"/>
        <v>9365878.5500000007</v>
      </c>
      <c r="AC16" s="103"/>
      <c r="AD16" s="103">
        <v>2025</v>
      </c>
      <c r="AE16" s="144">
        <v>2026</v>
      </c>
      <c r="AF16" s="104"/>
      <c r="AG16" s="104"/>
    </row>
    <row r="17" spans="1:33" s="58" customFormat="1" ht="39.950000000000003" customHeight="1" x14ac:dyDescent="0.3">
      <c r="A17" s="48">
        <v>5</v>
      </c>
      <c r="B17" s="59" t="s">
        <v>103</v>
      </c>
      <c r="C17" s="60">
        <f>D17+F17+G17+H17+I17+K17+L17+M17+O17+P17+Q17+R17+S17+W17+V17+X17+U17</f>
        <v>32394545.640000001</v>
      </c>
      <c r="D17" s="60">
        <f>3331.9*768.33</f>
        <v>2559998.73</v>
      </c>
      <c r="E17" s="61"/>
      <c r="F17" s="61"/>
      <c r="G17" s="60">
        <f>3331.9*1028.6</f>
        <v>3427192.34</v>
      </c>
      <c r="H17" s="60">
        <f>3331.9*941.16</f>
        <v>3135851</v>
      </c>
      <c r="I17" s="60">
        <f>3331.9*3892.43</f>
        <v>12969187.52</v>
      </c>
      <c r="J17" s="62">
        <v>1</v>
      </c>
      <c r="K17" s="61">
        <v>2771340</v>
      </c>
      <c r="L17" s="60">
        <f>3331.9*1666.87</f>
        <v>5553844.1500000004</v>
      </c>
      <c r="M17" s="63"/>
      <c r="N17" s="64"/>
      <c r="O17" s="60"/>
      <c r="P17" s="60"/>
      <c r="Q17" s="60"/>
      <c r="R17" s="60"/>
      <c r="S17" s="60"/>
      <c r="T17" s="65"/>
      <c r="U17" s="66"/>
      <c r="V17" s="60">
        <f t="shared" si="14"/>
        <v>1520870.69</v>
      </c>
      <c r="W17" s="60">
        <f t="shared" si="15"/>
        <v>456261.21</v>
      </c>
      <c r="X17" s="67"/>
      <c r="Y17" s="60"/>
      <c r="Z17" s="60"/>
      <c r="AA17" s="60"/>
      <c r="AB17" s="60">
        <f t="shared" si="16"/>
        <v>32394545.640000001</v>
      </c>
      <c r="AC17" s="48"/>
      <c r="AD17" s="48">
        <v>2026</v>
      </c>
      <c r="AE17" s="145">
        <v>2026</v>
      </c>
      <c r="AF17" s="68"/>
      <c r="AG17" s="68"/>
    </row>
    <row r="18" spans="1:33" s="58" customFormat="1" ht="39.950000000000003" customHeight="1" x14ac:dyDescent="0.3">
      <c r="A18" s="48">
        <v>6</v>
      </c>
      <c r="B18" s="59" t="s">
        <v>37</v>
      </c>
      <c r="C18" s="60">
        <f t="shared" ref="C18:C49" si="18">D18+F18+G18+H18+I18+K18+L18+M18+O18+P18+Q18+R18+S18+W18+V18+X18</f>
        <v>12803273.060000001</v>
      </c>
      <c r="D18" s="60"/>
      <c r="E18" s="69"/>
      <c r="F18" s="69"/>
      <c r="G18" s="60"/>
      <c r="H18" s="60"/>
      <c r="I18" s="60"/>
      <c r="J18" s="62"/>
      <c r="K18" s="61"/>
      <c r="L18" s="60"/>
      <c r="M18" s="63"/>
      <c r="N18" s="64"/>
      <c r="O18" s="60"/>
      <c r="P18" s="60">
        <f>2825.5*4254.77</f>
        <v>12021852.640000001</v>
      </c>
      <c r="Q18" s="60"/>
      <c r="R18" s="60"/>
      <c r="S18" s="60"/>
      <c r="T18" s="71"/>
      <c r="U18" s="72"/>
      <c r="V18" s="60">
        <f t="shared" si="14"/>
        <v>601092.63</v>
      </c>
      <c r="W18" s="60">
        <f t="shared" si="15"/>
        <v>180327.79</v>
      </c>
      <c r="X18" s="67"/>
      <c r="Y18" s="60"/>
      <c r="Z18" s="60"/>
      <c r="AA18" s="60"/>
      <c r="AB18" s="60">
        <f t="shared" si="16"/>
        <v>12803273.060000001</v>
      </c>
      <c r="AC18" s="48"/>
      <c r="AD18" s="48">
        <v>2026</v>
      </c>
      <c r="AE18" s="145">
        <v>2026</v>
      </c>
      <c r="AF18" s="68"/>
      <c r="AG18" s="68"/>
    </row>
    <row r="19" spans="1:33" s="105" customFormat="1" ht="39.950000000000003" customHeight="1" x14ac:dyDescent="0.3">
      <c r="A19" s="48">
        <v>7</v>
      </c>
      <c r="B19" s="59" t="s">
        <v>115</v>
      </c>
      <c r="C19" s="94">
        <f t="shared" ref="C19:C36" si="19">D19+F19+G19+H19+I19+K19+L19+M19+O19+P19+Q19+R19+S19+U19+W19+V19+X19</f>
        <v>10900170</v>
      </c>
      <c r="D19" s="95"/>
      <c r="E19" s="96"/>
      <c r="F19" s="96"/>
      <c r="G19" s="97"/>
      <c r="H19" s="98"/>
      <c r="I19" s="98"/>
      <c r="J19" s="96"/>
      <c r="K19" s="106"/>
      <c r="L19" s="99"/>
      <c r="M19" s="99"/>
      <c r="N19" s="99">
        <v>3</v>
      </c>
      <c r="O19" s="107">
        <v>10368000</v>
      </c>
      <c r="P19" s="95"/>
      <c r="Q19" s="108"/>
      <c r="R19" s="108"/>
      <c r="S19" s="108"/>
      <c r="T19" s="108"/>
      <c r="U19" s="108"/>
      <c r="V19" s="109">
        <v>518400</v>
      </c>
      <c r="W19" s="95">
        <v>13770</v>
      </c>
      <c r="X19" s="110"/>
      <c r="Y19" s="110"/>
      <c r="Z19" s="102">
        <f>C19</f>
        <v>10900170</v>
      </c>
      <c r="AA19" s="110"/>
      <c r="AB19" s="102"/>
      <c r="AC19" s="103"/>
      <c r="AD19" s="103">
        <v>2025</v>
      </c>
      <c r="AE19" s="144">
        <v>2026</v>
      </c>
      <c r="AF19" s="104"/>
      <c r="AG19" s="104"/>
    </row>
    <row r="20" spans="1:33" s="105" customFormat="1" ht="39.950000000000003" customHeight="1" x14ac:dyDescent="0.3">
      <c r="A20" s="48">
        <v>8</v>
      </c>
      <c r="B20" s="59" t="s">
        <v>116</v>
      </c>
      <c r="C20" s="94">
        <f t="shared" si="19"/>
        <v>3299772.53</v>
      </c>
      <c r="D20" s="95"/>
      <c r="E20" s="95"/>
      <c r="F20" s="95"/>
      <c r="G20" s="97"/>
      <c r="H20" s="98"/>
      <c r="I20" s="98"/>
      <c r="J20" s="96"/>
      <c r="K20" s="95"/>
      <c r="L20" s="97">
        <v>3098377.96</v>
      </c>
      <c r="M20" s="99"/>
      <c r="N20" s="99"/>
      <c r="O20" s="99"/>
      <c r="P20" s="100"/>
      <c r="Q20" s="95"/>
      <c r="R20" s="96"/>
      <c r="S20" s="98"/>
      <c r="T20" s="111"/>
      <c r="U20" s="98"/>
      <c r="V20" s="100">
        <v>154918.9</v>
      </c>
      <c r="W20" s="102">
        <v>46475.67</v>
      </c>
      <c r="X20" s="96"/>
      <c r="Y20" s="102"/>
      <c r="Z20" s="102"/>
      <c r="AA20" s="96"/>
      <c r="AB20" s="102">
        <f>C20-Z20</f>
        <v>3299772.53</v>
      </c>
      <c r="AC20" s="103"/>
      <c r="AD20" s="103">
        <v>2025</v>
      </c>
      <c r="AE20" s="144">
        <v>2026</v>
      </c>
      <c r="AF20" s="104"/>
      <c r="AG20" s="104"/>
    </row>
    <row r="21" spans="1:33" s="105" customFormat="1" ht="39.950000000000003" customHeight="1" x14ac:dyDescent="0.3">
      <c r="A21" s="93">
        <v>9</v>
      </c>
      <c r="B21" s="59" t="s">
        <v>117</v>
      </c>
      <c r="C21" s="94">
        <f t="shared" si="19"/>
        <v>14893148.07</v>
      </c>
      <c r="D21" s="95"/>
      <c r="E21" s="95"/>
      <c r="F21" s="95"/>
      <c r="G21" s="97"/>
      <c r="H21" s="98"/>
      <c r="I21" s="98"/>
      <c r="J21" s="96"/>
      <c r="K21" s="95"/>
      <c r="L21" s="97"/>
      <c r="M21" s="99"/>
      <c r="N21" s="99"/>
      <c r="O21" s="99"/>
      <c r="P21" s="100">
        <v>13984176.59</v>
      </c>
      <c r="Q21" s="95"/>
      <c r="R21" s="96"/>
      <c r="S21" s="98"/>
      <c r="T21" s="111"/>
      <c r="U21" s="98"/>
      <c r="V21" s="100">
        <v>699208.83</v>
      </c>
      <c r="W21" s="102">
        <v>209762.65</v>
      </c>
      <c r="X21" s="96"/>
      <c r="Y21" s="102"/>
      <c r="Z21" s="102"/>
      <c r="AA21" s="96"/>
      <c r="AB21" s="102">
        <f>C21-Z21</f>
        <v>14893148.07</v>
      </c>
      <c r="AC21" s="103"/>
      <c r="AD21" s="103">
        <v>2025</v>
      </c>
      <c r="AE21" s="103">
        <v>2026</v>
      </c>
      <c r="AF21" s="104"/>
      <c r="AG21" s="104"/>
    </row>
    <row r="22" spans="1:33" s="105" customFormat="1" ht="39.950000000000003" customHeight="1" x14ac:dyDescent="0.3">
      <c r="A22" s="48">
        <v>10</v>
      </c>
      <c r="B22" s="59" t="s">
        <v>118</v>
      </c>
      <c r="C22" s="94">
        <f t="shared" si="19"/>
        <v>28427414.649999999</v>
      </c>
      <c r="D22" s="95"/>
      <c r="E22" s="95"/>
      <c r="F22" s="95"/>
      <c r="G22" s="97"/>
      <c r="H22" s="98"/>
      <c r="I22" s="98"/>
      <c r="J22" s="96"/>
      <c r="K22" s="95"/>
      <c r="L22" s="97"/>
      <c r="M22" s="99"/>
      <c r="N22" s="99"/>
      <c r="O22" s="99"/>
      <c r="P22" s="100">
        <v>8965651.3399999999</v>
      </c>
      <c r="Q22" s="95"/>
      <c r="R22" s="112">
        <v>17726756.780000001</v>
      </c>
      <c r="S22" s="98"/>
      <c r="T22" s="111"/>
      <c r="U22" s="98"/>
      <c r="V22" s="100">
        <v>1334620.4099999999</v>
      </c>
      <c r="W22" s="102">
        <v>400386.12</v>
      </c>
      <c r="X22" s="96"/>
      <c r="Y22" s="102"/>
      <c r="Z22" s="102"/>
      <c r="AA22" s="96"/>
      <c r="AB22" s="102">
        <f>C22-Z22</f>
        <v>28427414.649999999</v>
      </c>
      <c r="AC22" s="103"/>
      <c r="AD22" s="103">
        <v>2025</v>
      </c>
      <c r="AE22" s="103">
        <v>2026</v>
      </c>
      <c r="AF22" s="104"/>
      <c r="AG22" s="104"/>
    </row>
    <row r="23" spans="1:33" s="105" customFormat="1" ht="39.950000000000003" customHeight="1" x14ac:dyDescent="0.3">
      <c r="A23" s="48">
        <v>11</v>
      </c>
      <c r="B23" s="59" t="s">
        <v>119</v>
      </c>
      <c r="C23" s="94">
        <f t="shared" si="19"/>
        <v>9603247.7699999996</v>
      </c>
      <c r="D23" s="95"/>
      <c r="E23" s="95"/>
      <c r="F23" s="95"/>
      <c r="G23" s="97"/>
      <c r="H23" s="98"/>
      <c r="I23" s="98"/>
      <c r="J23" s="96"/>
      <c r="K23" s="95"/>
      <c r="L23" s="97"/>
      <c r="M23" s="99"/>
      <c r="N23" s="99"/>
      <c r="O23" s="99"/>
      <c r="P23" s="100">
        <v>9017134.0600000005</v>
      </c>
      <c r="Q23" s="95"/>
      <c r="R23" s="96"/>
      <c r="S23" s="98"/>
      <c r="T23" s="111"/>
      <c r="U23" s="98"/>
      <c r="V23" s="100">
        <v>450856.7</v>
      </c>
      <c r="W23" s="102">
        <v>135257.01</v>
      </c>
      <c r="X23" s="96"/>
      <c r="Y23" s="102"/>
      <c r="Z23" s="102"/>
      <c r="AA23" s="96"/>
      <c r="AB23" s="102">
        <f>C23-Z23</f>
        <v>9603247.7699999996</v>
      </c>
      <c r="AC23" s="103"/>
      <c r="AD23" s="103">
        <v>2025</v>
      </c>
      <c r="AE23" s="103">
        <v>2026</v>
      </c>
      <c r="AF23" s="104"/>
      <c r="AG23" s="104"/>
    </row>
    <row r="24" spans="1:33" s="105" customFormat="1" ht="39.950000000000003" customHeight="1" x14ac:dyDescent="0.3">
      <c r="A24" s="48">
        <v>12</v>
      </c>
      <c r="B24" s="59" t="s">
        <v>120</v>
      </c>
      <c r="C24" s="94">
        <f t="shared" si="19"/>
        <v>15407428.42</v>
      </c>
      <c r="D24" s="95"/>
      <c r="E24" s="95"/>
      <c r="F24" s="95"/>
      <c r="G24" s="97"/>
      <c r="H24" s="98"/>
      <c r="I24" s="98"/>
      <c r="J24" s="96"/>
      <c r="K24" s="95"/>
      <c r="L24" s="97"/>
      <c r="M24" s="99"/>
      <c r="N24" s="99"/>
      <c r="O24" s="99"/>
      <c r="P24" s="100">
        <v>14467068.949999999</v>
      </c>
      <c r="Q24" s="95"/>
      <c r="R24" s="96"/>
      <c r="S24" s="98"/>
      <c r="T24" s="111"/>
      <c r="U24" s="98"/>
      <c r="V24" s="100">
        <v>723353.44</v>
      </c>
      <c r="W24" s="102">
        <v>217006.03</v>
      </c>
      <c r="X24" s="96"/>
      <c r="Y24" s="102"/>
      <c r="Z24" s="102"/>
      <c r="AA24" s="96"/>
      <c r="AB24" s="102">
        <f>C24-Z24</f>
        <v>15407428.42</v>
      </c>
      <c r="AC24" s="103"/>
      <c r="AD24" s="103">
        <v>2025</v>
      </c>
      <c r="AE24" s="103">
        <v>2026</v>
      </c>
      <c r="AF24" s="104"/>
      <c r="AG24" s="104"/>
    </row>
    <row r="25" spans="1:33" s="105" customFormat="1" ht="39.950000000000003" customHeight="1" x14ac:dyDescent="0.3">
      <c r="A25" s="48">
        <v>13</v>
      </c>
      <c r="B25" s="59" t="s">
        <v>121</v>
      </c>
      <c r="C25" s="94">
        <f t="shared" si="19"/>
        <v>1171642.92</v>
      </c>
      <c r="D25" s="95"/>
      <c r="E25" s="95"/>
      <c r="F25" s="95"/>
      <c r="G25" s="97"/>
      <c r="H25" s="98"/>
      <c r="I25" s="98"/>
      <c r="J25" s="96"/>
      <c r="K25" s="95"/>
      <c r="L25" s="100">
        <v>1100134.2</v>
      </c>
      <c r="M25" s="99"/>
      <c r="N25" s="99"/>
      <c r="O25" s="99"/>
      <c r="P25" s="100"/>
      <c r="Q25" s="95"/>
      <c r="R25" s="96"/>
      <c r="S25" s="98"/>
      <c r="T25" s="111"/>
      <c r="U25" s="98"/>
      <c r="V25" s="100">
        <v>55006.71</v>
      </c>
      <c r="W25" s="102">
        <v>16502.009999999998</v>
      </c>
      <c r="X25" s="96"/>
      <c r="Y25" s="102"/>
      <c r="Z25" s="102"/>
      <c r="AA25" s="96"/>
      <c r="AB25" s="102">
        <f>C25</f>
        <v>1171642.92</v>
      </c>
      <c r="AC25" s="103"/>
      <c r="AD25" s="103">
        <v>2025</v>
      </c>
      <c r="AE25" s="103">
        <v>2026</v>
      </c>
      <c r="AF25" s="104"/>
      <c r="AG25" s="104"/>
    </row>
    <row r="26" spans="1:33" s="105" customFormat="1" ht="39.950000000000003" customHeight="1" x14ac:dyDescent="0.3">
      <c r="A26" s="93">
        <v>14</v>
      </c>
      <c r="B26" s="59" t="s">
        <v>122</v>
      </c>
      <c r="C26" s="94">
        <f t="shared" si="19"/>
        <v>1168092.49</v>
      </c>
      <c r="D26" s="95"/>
      <c r="E26" s="95"/>
      <c r="F26" s="95"/>
      <c r="G26" s="97"/>
      <c r="H26" s="98"/>
      <c r="I26" s="98"/>
      <c r="J26" s="96"/>
      <c r="K26" s="95"/>
      <c r="L26" s="100">
        <v>1096800.46</v>
      </c>
      <c r="M26" s="99"/>
      <c r="N26" s="99"/>
      <c r="O26" s="99"/>
      <c r="P26" s="100"/>
      <c r="Q26" s="95"/>
      <c r="R26" s="96"/>
      <c r="S26" s="98"/>
      <c r="T26" s="111"/>
      <c r="U26" s="98"/>
      <c r="V26" s="100">
        <v>54840.02</v>
      </c>
      <c r="W26" s="102">
        <v>16452.009999999998</v>
      </c>
      <c r="X26" s="96"/>
      <c r="Y26" s="102"/>
      <c r="Z26" s="102"/>
      <c r="AA26" s="96"/>
      <c r="AB26" s="102">
        <f t="shared" ref="AB26:AB27" si="20">C26</f>
        <v>1168092.49</v>
      </c>
      <c r="AC26" s="103"/>
      <c r="AD26" s="103">
        <v>2025</v>
      </c>
      <c r="AE26" s="103">
        <v>2026</v>
      </c>
      <c r="AF26" s="104"/>
      <c r="AG26" s="104"/>
    </row>
    <row r="27" spans="1:33" s="105" customFormat="1" ht="39.950000000000003" customHeight="1" x14ac:dyDescent="0.3">
      <c r="A27" s="48">
        <v>15</v>
      </c>
      <c r="B27" s="59" t="s">
        <v>123</v>
      </c>
      <c r="C27" s="94">
        <f t="shared" si="19"/>
        <v>1173418.1399999999</v>
      </c>
      <c r="D27" s="95"/>
      <c r="E27" s="95"/>
      <c r="F27" s="95"/>
      <c r="G27" s="97"/>
      <c r="H27" s="98"/>
      <c r="I27" s="98"/>
      <c r="J27" s="96"/>
      <c r="K27" s="95"/>
      <c r="L27" s="100">
        <v>1101801.07</v>
      </c>
      <c r="M27" s="99"/>
      <c r="N27" s="99"/>
      <c r="O27" s="99"/>
      <c r="P27" s="100"/>
      <c r="Q27" s="95"/>
      <c r="R27" s="96"/>
      <c r="S27" s="98"/>
      <c r="T27" s="111"/>
      <c r="U27" s="98"/>
      <c r="V27" s="100">
        <v>55090.05</v>
      </c>
      <c r="W27" s="102">
        <v>16527.02</v>
      </c>
      <c r="X27" s="96"/>
      <c r="Y27" s="102"/>
      <c r="Z27" s="102"/>
      <c r="AA27" s="96"/>
      <c r="AB27" s="102">
        <f t="shared" si="20"/>
        <v>1173418.1399999999</v>
      </c>
      <c r="AC27" s="103"/>
      <c r="AD27" s="103">
        <v>2025</v>
      </c>
      <c r="AE27" s="103">
        <v>2026</v>
      </c>
      <c r="AF27" s="104"/>
      <c r="AG27" s="104"/>
    </row>
    <row r="28" spans="1:33" s="105" customFormat="1" ht="39.950000000000003" customHeight="1" x14ac:dyDescent="0.3">
      <c r="A28" s="48">
        <v>16</v>
      </c>
      <c r="B28" s="59" t="s">
        <v>124</v>
      </c>
      <c r="C28" s="94">
        <f t="shared" si="19"/>
        <v>1738292.05</v>
      </c>
      <c r="D28" s="95"/>
      <c r="E28" s="95"/>
      <c r="F28" s="95"/>
      <c r="G28" s="97"/>
      <c r="H28" s="98"/>
      <c r="I28" s="98"/>
      <c r="J28" s="96"/>
      <c r="K28" s="95"/>
      <c r="L28" s="100">
        <v>1632199.1</v>
      </c>
      <c r="M28" s="99"/>
      <c r="N28" s="99"/>
      <c r="O28" s="99"/>
      <c r="P28" s="100"/>
      <c r="Q28" s="95"/>
      <c r="R28" s="96"/>
      <c r="S28" s="98"/>
      <c r="T28" s="111"/>
      <c r="U28" s="98"/>
      <c r="V28" s="100">
        <v>81609.960000000006</v>
      </c>
      <c r="W28" s="102">
        <v>24482.99</v>
      </c>
      <c r="X28" s="96"/>
      <c r="Y28" s="102"/>
      <c r="Z28" s="102"/>
      <c r="AA28" s="96"/>
      <c r="AB28" s="102">
        <f>C28</f>
        <v>1738292.05</v>
      </c>
      <c r="AC28" s="103"/>
      <c r="AD28" s="103">
        <v>2025</v>
      </c>
      <c r="AE28" s="103">
        <v>2026</v>
      </c>
      <c r="AF28" s="104"/>
      <c r="AG28" s="104"/>
    </row>
    <row r="29" spans="1:33" s="105" customFormat="1" ht="39.950000000000003" customHeight="1" x14ac:dyDescent="0.3">
      <c r="A29" s="48">
        <v>17</v>
      </c>
      <c r="B29" s="59" t="s">
        <v>125</v>
      </c>
      <c r="C29" s="94">
        <f t="shared" si="19"/>
        <v>1353602.63</v>
      </c>
      <c r="D29" s="95"/>
      <c r="E29" s="95"/>
      <c r="F29" s="95"/>
      <c r="G29" s="97"/>
      <c r="H29" s="98"/>
      <c r="I29" s="98"/>
      <c r="J29" s="96"/>
      <c r="K29" s="95"/>
      <c r="L29" s="100">
        <v>1270988.3799999999</v>
      </c>
      <c r="M29" s="99"/>
      <c r="N29" s="99"/>
      <c r="O29" s="99"/>
      <c r="P29" s="100"/>
      <c r="Q29" s="95"/>
      <c r="R29" s="96"/>
      <c r="S29" s="98"/>
      <c r="T29" s="111"/>
      <c r="U29" s="98"/>
      <c r="V29" s="100">
        <v>63549.42</v>
      </c>
      <c r="W29" s="102">
        <v>19064.830000000002</v>
      </c>
      <c r="X29" s="96"/>
      <c r="Y29" s="102"/>
      <c r="Z29" s="102"/>
      <c r="AA29" s="96"/>
      <c r="AB29" s="102">
        <f t="shared" ref="AB29" si="21">C29</f>
        <v>1353602.63</v>
      </c>
      <c r="AC29" s="103"/>
      <c r="AD29" s="103">
        <v>2025</v>
      </c>
      <c r="AE29" s="103">
        <v>2026</v>
      </c>
      <c r="AF29" s="104"/>
      <c r="AG29" s="104"/>
    </row>
    <row r="30" spans="1:33" s="105" customFormat="1" ht="39.950000000000003" customHeight="1" x14ac:dyDescent="0.3">
      <c r="A30" s="48">
        <v>18</v>
      </c>
      <c r="B30" s="59" t="s">
        <v>126</v>
      </c>
      <c r="C30" s="94">
        <f t="shared" si="19"/>
        <v>1517632.63</v>
      </c>
      <c r="D30" s="95"/>
      <c r="E30" s="95"/>
      <c r="F30" s="95"/>
      <c r="G30" s="97"/>
      <c r="H30" s="98"/>
      <c r="I30" s="98"/>
      <c r="J30" s="96"/>
      <c r="K30" s="95"/>
      <c r="L30" s="100">
        <v>1425007.16</v>
      </c>
      <c r="M30" s="99"/>
      <c r="N30" s="99"/>
      <c r="O30" s="99"/>
      <c r="P30" s="100"/>
      <c r="Q30" s="95"/>
      <c r="R30" s="96"/>
      <c r="S30" s="98"/>
      <c r="T30" s="111"/>
      <c r="U30" s="98"/>
      <c r="V30" s="100">
        <v>71250.36</v>
      </c>
      <c r="W30" s="102">
        <v>21375.11</v>
      </c>
      <c r="X30" s="96"/>
      <c r="Y30" s="102"/>
      <c r="Z30" s="102"/>
      <c r="AA30" s="96"/>
      <c r="AB30" s="102">
        <f>C30</f>
        <v>1517632.63</v>
      </c>
      <c r="AC30" s="103"/>
      <c r="AD30" s="103">
        <v>2025</v>
      </c>
      <c r="AE30" s="103">
        <v>2026</v>
      </c>
      <c r="AF30" s="104"/>
      <c r="AG30" s="104"/>
    </row>
    <row r="31" spans="1:33" s="105" customFormat="1" ht="39.950000000000003" customHeight="1" x14ac:dyDescent="0.3">
      <c r="A31" s="93">
        <v>19</v>
      </c>
      <c r="B31" s="59" t="s">
        <v>127</v>
      </c>
      <c r="C31" s="94">
        <f t="shared" si="19"/>
        <v>1173418.1399999999</v>
      </c>
      <c r="D31" s="95"/>
      <c r="E31" s="95"/>
      <c r="F31" s="95"/>
      <c r="G31" s="97"/>
      <c r="H31" s="98"/>
      <c r="I31" s="98"/>
      <c r="J31" s="96"/>
      <c r="K31" s="95"/>
      <c r="L31" s="100">
        <v>1101801.07</v>
      </c>
      <c r="M31" s="99"/>
      <c r="N31" s="99"/>
      <c r="O31" s="99"/>
      <c r="P31" s="100"/>
      <c r="Q31" s="95"/>
      <c r="R31" s="96"/>
      <c r="S31" s="98"/>
      <c r="T31" s="111"/>
      <c r="U31" s="98"/>
      <c r="V31" s="100">
        <v>55090.05</v>
      </c>
      <c r="W31" s="102">
        <v>16527.02</v>
      </c>
      <c r="X31" s="96"/>
      <c r="Y31" s="102"/>
      <c r="Z31" s="102"/>
      <c r="AA31" s="96"/>
      <c r="AB31" s="102">
        <f t="shared" ref="AB31" si="22">C31</f>
        <v>1173418.1399999999</v>
      </c>
      <c r="AC31" s="103"/>
      <c r="AD31" s="103">
        <v>2025</v>
      </c>
      <c r="AE31" s="103">
        <v>2026</v>
      </c>
      <c r="AF31" s="104"/>
      <c r="AG31" s="104"/>
    </row>
    <row r="32" spans="1:33" s="105" customFormat="1" ht="39.950000000000003" customHeight="1" x14ac:dyDescent="0.3">
      <c r="A32" s="48">
        <v>20</v>
      </c>
      <c r="B32" s="59" t="s">
        <v>128</v>
      </c>
      <c r="C32" s="94">
        <f t="shared" si="19"/>
        <v>1489229.16</v>
      </c>
      <c r="D32" s="95"/>
      <c r="E32" s="95"/>
      <c r="F32" s="95"/>
      <c r="G32" s="97"/>
      <c r="H32" s="98"/>
      <c r="I32" s="98"/>
      <c r="J32" s="96"/>
      <c r="K32" s="95"/>
      <c r="L32" s="113">
        <v>1398337.24</v>
      </c>
      <c r="M32" s="99"/>
      <c r="N32" s="99"/>
      <c r="O32" s="99"/>
      <c r="P32" s="100"/>
      <c r="Q32" s="95"/>
      <c r="R32" s="96"/>
      <c r="S32" s="98"/>
      <c r="T32" s="111"/>
      <c r="U32" s="98"/>
      <c r="V32" s="100">
        <v>69916.86</v>
      </c>
      <c r="W32" s="102">
        <v>20975.06</v>
      </c>
      <c r="X32" s="96"/>
      <c r="Y32" s="102"/>
      <c r="Z32" s="102"/>
      <c r="AA32" s="96"/>
      <c r="AB32" s="102">
        <f>C32</f>
        <v>1489229.16</v>
      </c>
      <c r="AC32" s="103"/>
      <c r="AD32" s="103">
        <v>2025</v>
      </c>
      <c r="AE32" s="103">
        <v>2026</v>
      </c>
      <c r="AF32" s="104"/>
      <c r="AG32" s="104"/>
    </row>
    <row r="33" spans="1:33" s="105" customFormat="1" ht="39.950000000000003" customHeight="1" x14ac:dyDescent="0.3">
      <c r="A33" s="48">
        <v>21</v>
      </c>
      <c r="B33" s="59" t="s">
        <v>129</v>
      </c>
      <c r="C33" s="94">
        <f t="shared" si="19"/>
        <v>3703634.28</v>
      </c>
      <c r="D33" s="95"/>
      <c r="E33" s="95"/>
      <c r="F33" s="95"/>
      <c r="G33" s="97"/>
      <c r="H33" s="98"/>
      <c r="I33" s="98"/>
      <c r="J33" s="96"/>
      <c r="K33" s="95"/>
      <c r="L33" s="100">
        <v>3477590.88</v>
      </c>
      <c r="M33" s="99"/>
      <c r="N33" s="99"/>
      <c r="O33" s="99"/>
      <c r="P33" s="100"/>
      <c r="Q33" s="95"/>
      <c r="R33" s="96"/>
      <c r="S33" s="98"/>
      <c r="T33" s="111"/>
      <c r="U33" s="98"/>
      <c r="V33" s="100">
        <v>173879.54</v>
      </c>
      <c r="W33" s="102">
        <v>52163.86</v>
      </c>
      <c r="X33" s="96"/>
      <c r="Y33" s="102"/>
      <c r="Z33" s="102"/>
      <c r="AA33" s="96"/>
      <c r="AB33" s="102">
        <f t="shared" ref="AB33:AB35" si="23">C33</f>
        <v>3703634.28</v>
      </c>
      <c r="AC33" s="103"/>
      <c r="AD33" s="103">
        <v>2025</v>
      </c>
      <c r="AE33" s="103">
        <v>2026</v>
      </c>
      <c r="AF33" s="104"/>
      <c r="AG33" s="104"/>
    </row>
    <row r="34" spans="1:33" s="105" customFormat="1" ht="39.950000000000003" customHeight="1" x14ac:dyDescent="0.3">
      <c r="A34" s="48">
        <v>22</v>
      </c>
      <c r="B34" s="59" t="s">
        <v>130</v>
      </c>
      <c r="C34" s="94">
        <f t="shared" si="19"/>
        <v>6299178.4100000001</v>
      </c>
      <c r="D34" s="95"/>
      <c r="E34" s="95"/>
      <c r="F34" s="95"/>
      <c r="G34" s="97"/>
      <c r="H34" s="98"/>
      <c r="I34" s="98"/>
      <c r="J34" s="96"/>
      <c r="K34" s="95"/>
      <c r="L34" s="100">
        <v>5914721.5099999998</v>
      </c>
      <c r="M34" s="99"/>
      <c r="N34" s="99"/>
      <c r="O34" s="99"/>
      <c r="P34" s="100"/>
      <c r="Q34" s="95"/>
      <c r="R34" s="96"/>
      <c r="S34" s="98"/>
      <c r="T34" s="111"/>
      <c r="U34" s="98"/>
      <c r="V34" s="100">
        <v>295736.08</v>
      </c>
      <c r="W34" s="102">
        <v>88720.82</v>
      </c>
      <c r="X34" s="96"/>
      <c r="Y34" s="102"/>
      <c r="Z34" s="102"/>
      <c r="AA34" s="96"/>
      <c r="AB34" s="102">
        <f t="shared" si="23"/>
        <v>6299178.4100000001</v>
      </c>
      <c r="AC34" s="103"/>
      <c r="AD34" s="103">
        <v>2025</v>
      </c>
      <c r="AE34" s="103">
        <v>2026</v>
      </c>
      <c r="AF34" s="104"/>
      <c r="AG34" s="104"/>
    </row>
    <row r="35" spans="1:33" s="105" customFormat="1" ht="39.950000000000003" customHeight="1" x14ac:dyDescent="0.3">
      <c r="A35" s="48">
        <v>23</v>
      </c>
      <c r="B35" s="59" t="s">
        <v>131</v>
      </c>
      <c r="C35" s="94">
        <f t="shared" si="19"/>
        <v>6220713.8300000001</v>
      </c>
      <c r="D35" s="95"/>
      <c r="E35" s="95"/>
      <c r="F35" s="95"/>
      <c r="G35" s="97"/>
      <c r="H35" s="98"/>
      <c r="I35" s="98"/>
      <c r="J35" s="96"/>
      <c r="K35" s="95"/>
      <c r="L35" s="100">
        <v>5841045.8499999996</v>
      </c>
      <c r="M35" s="99"/>
      <c r="N35" s="99"/>
      <c r="O35" s="99"/>
      <c r="P35" s="100"/>
      <c r="Q35" s="95"/>
      <c r="R35" s="96"/>
      <c r="S35" s="98"/>
      <c r="T35" s="111"/>
      <c r="U35" s="98"/>
      <c r="V35" s="100">
        <v>292052.28999999998</v>
      </c>
      <c r="W35" s="102">
        <v>87615.69</v>
      </c>
      <c r="X35" s="96"/>
      <c r="Y35" s="102"/>
      <c r="Z35" s="102"/>
      <c r="AA35" s="96"/>
      <c r="AB35" s="102">
        <f t="shared" si="23"/>
        <v>6220713.8300000001</v>
      </c>
      <c r="AC35" s="103"/>
      <c r="AD35" s="103">
        <v>2025</v>
      </c>
      <c r="AE35" s="103">
        <v>2026</v>
      </c>
      <c r="AF35" s="104"/>
      <c r="AG35" s="104"/>
    </row>
    <row r="36" spans="1:33" s="105" customFormat="1" ht="39.950000000000003" customHeight="1" x14ac:dyDescent="0.3">
      <c r="A36" s="93">
        <v>24</v>
      </c>
      <c r="B36" s="59" t="s">
        <v>132</v>
      </c>
      <c r="C36" s="94">
        <f t="shared" si="19"/>
        <v>5933892</v>
      </c>
      <c r="D36" s="95"/>
      <c r="E36" s="95"/>
      <c r="F36" s="95"/>
      <c r="G36" s="97"/>
      <c r="H36" s="98"/>
      <c r="I36" s="98"/>
      <c r="J36" s="96"/>
      <c r="K36" s="95"/>
      <c r="L36" s="113"/>
      <c r="M36" s="99"/>
      <c r="N36" s="99"/>
      <c r="O36" s="99"/>
      <c r="P36" s="113"/>
      <c r="Q36" s="97"/>
      <c r="R36" s="96"/>
      <c r="S36" s="98"/>
      <c r="T36" s="111"/>
      <c r="U36" s="98"/>
      <c r="V36" s="100">
        <v>5933892</v>
      </c>
      <c r="W36" s="102"/>
      <c r="X36" s="96"/>
      <c r="Y36" s="102"/>
      <c r="Z36" s="102">
        <f>C36</f>
        <v>5933892</v>
      </c>
      <c r="AA36" s="96"/>
      <c r="AB36" s="102"/>
      <c r="AC36" s="103"/>
      <c r="AD36" s="103">
        <v>2026</v>
      </c>
      <c r="AE36" s="103">
        <v>2026</v>
      </c>
      <c r="AF36" s="104"/>
      <c r="AG36" s="104"/>
    </row>
    <row r="37" spans="1:33" s="58" customFormat="1" ht="39.950000000000003" customHeight="1" x14ac:dyDescent="0.3">
      <c r="A37" s="48">
        <v>25</v>
      </c>
      <c r="B37" s="59" t="s">
        <v>38</v>
      </c>
      <c r="C37" s="60">
        <f t="shared" si="18"/>
        <v>19217891.109999999</v>
      </c>
      <c r="D37" s="60"/>
      <c r="E37" s="69"/>
      <c r="F37" s="69"/>
      <c r="G37" s="60"/>
      <c r="H37" s="60"/>
      <c r="I37" s="60"/>
      <c r="J37" s="62"/>
      <c r="K37" s="61"/>
      <c r="L37" s="60"/>
      <c r="M37" s="63"/>
      <c r="N37" s="64"/>
      <c r="O37" s="60"/>
      <c r="P37" s="60">
        <f>4066.6*4437.36</f>
        <v>18044968.18</v>
      </c>
      <c r="Q37" s="60"/>
      <c r="R37" s="60"/>
      <c r="S37" s="60"/>
      <c r="T37" s="71"/>
      <c r="U37" s="72"/>
      <c r="V37" s="60">
        <f t="shared" si="14"/>
        <v>902248.41</v>
      </c>
      <c r="W37" s="60">
        <f t="shared" si="15"/>
        <v>270674.52</v>
      </c>
      <c r="X37" s="67"/>
      <c r="Y37" s="60"/>
      <c r="Z37" s="60"/>
      <c r="AA37" s="60"/>
      <c r="AB37" s="60">
        <f t="shared" si="16"/>
        <v>19217891.109999999</v>
      </c>
      <c r="AC37" s="48"/>
      <c r="AD37" s="48">
        <v>2026</v>
      </c>
      <c r="AE37" s="48">
        <v>2026</v>
      </c>
      <c r="AF37" s="68"/>
      <c r="AG37" s="68"/>
    </row>
    <row r="38" spans="1:33" s="58" customFormat="1" ht="39.950000000000003" customHeight="1" x14ac:dyDescent="0.3">
      <c r="A38" s="48">
        <v>26</v>
      </c>
      <c r="B38" s="59" t="s">
        <v>133</v>
      </c>
      <c r="C38" s="94">
        <f>D38+F38+G38+H38+I38+K38+L38+M38+O38+P38+Q38+R38+S38+W38+V38+X38</f>
        <v>13627833.83</v>
      </c>
      <c r="D38" s="95"/>
      <c r="E38" s="95"/>
      <c r="F38" s="95"/>
      <c r="G38" s="97"/>
      <c r="H38" s="98"/>
      <c r="I38" s="98"/>
      <c r="J38" s="96">
        <v>1</v>
      </c>
      <c r="K38" s="106">
        <v>2771340</v>
      </c>
      <c r="L38" s="97"/>
      <c r="M38" s="99"/>
      <c r="N38" s="99"/>
      <c r="O38" s="99"/>
      <c r="P38" s="100"/>
      <c r="Q38" s="95"/>
      <c r="R38" s="95">
        <f>ROUND(3013.6*3170.13,2)</f>
        <v>9553503.7699999996</v>
      </c>
      <c r="S38" s="98"/>
      <c r="T38" s="98"/>
      <c r="U38" s="98"/>
      <c r="V38" s="100">
        <v>1118117.3999999999</v>
      </c>
      <c r="W38" s="102">
        <v>184872.66</v>
      </c>
      <c r="X38" s="96"/>
      <c r="Y38" s="96"/>
      <c r="Z38" s="96"/>
      <c r="AA38" s="96"/>
      <c r="AB38" s="102">
        <f t="shared" si="16"/>
        <v>13627833.83</v>
      </c>
      <c r="AC38" s="103"/>
      <c r="AD38" s="103">
        <v>2025</v>
      </c>
      <c r="AE38" s="103">
        <v>2026</v>
      </c>
      <c r="AF38" s="68"/>
      <c r="AG38" s="68"/>
    </row>
    <row r="39" spans="1:33" s="58" customFormat="1" ht="39.950000000000003" customHeight="1" x14ac:dyDescent="0.3">
      <c r="A39" s="48">
        <v>27</v>
      </c>
      <c r="B39" s="59" t="s">
        <v>134</v>
      </c>
      <c r="C39" s="94">
        <f t="shared" ref="C39" si="24">D39+F39+G39+H39+I39+K39+L39+M39+O39+P39+Q39+R39+S39+U39+W39+V39+X39</f>
        <v>3181917.24</v>
      </c>
      <c r="D39" s="95"/>
      <c r="E39" s="95"/>
      <c r="F39" s="95"/>
      <c r="G39" s="97"/>
      <c r="H39" s="98"/>
      <c r="I39" s="98"/>
      <c r="J39" s="96"/>
      <c r="K39" s="95"/>
      <c r="L39" s="97"/>
      <c r="M39" s="99"/>
      <c r="N39" s="99"/>
      <c r="O39" s="99"/>
      <c r="P39" s="100"/>
      <c r="Q39" s="95"/>
      <c r="R39" s="95"/>
      <c r="S39" s="98">
        <v>2987715.71</v>
      </c>
      <c r="T39" s="98"/>
      <c r="U39" s="98"/>
      <c r="V39" s="100">
        <v>149385.79</v>
      </c>
      <c r="W39" s="102">
        <v>44815.74</v>
      </c>
      <c r="X39" s="96"/>
      <c r="Y39" s="96"/>
      <c r="Z39" s="96"/>
      <c r="AA39" s="96"/>
      <c r="AB39" s="102">
        <f t="shared" si="16"/>
        <v>3181917.24</v>
      </c>
      <c r="AC39" s="103"/>
      <c r="AD39" s="103">
        <v>2025</v>
      </c>
      <c r="AE39" s="103">
        <v>2026</v>
      </c>
      <c r="AF39" s="68"/>
      <c r="AG39" s="68"/>
    </row>
    <row r="40" spans="1:33" s="58" customFormat="1" ht="39.950000000000003" customHeight="1" x14ac:dyDescent="0.3">
      <c r="A40" s="48">
        <v>28</v>
      </c>
      <c r="B40" s="59" t="s">
        <v>40</v>
      </c>
      <c r="C40" s="60">
        <f t="shared" si="18"/>
        <v>23417677.120000001</v>
      </c>
      <c r="D40" s="60">
        <f>1626.9*768.33</f>
        <v>1249996.08</v>
      </c>
      <c r="E40" s="69"/>
      <c r="F40" s="69"/>
      <c r="G40" s="60">
        <f>1626.9*1028.6</f>
        <v>1673429.34</v>
      </c>
      <c r="H40" s="60">
        <f>1626.9*941.16</f>
        <v>1531173.2</v>
      </c>
      <c r="I40" s="60">
        <f>1626.9*7407.13</f>
        <v>12050659.800000001</v>
      </c>
      <c r="J40" s="62">
        <v>1</v>
      </c>
      <c r="K40" s="61">
        <f>2771340</f>
        <v>2771340</v>
      </c>
      <c r="L40" s="60">
        <f>1626.9*1666.87</f>
        <v>2711830.8</v>
      </c>
      <c r="M40" s="63"/>
      <c r="N40" s="64"/>
      <c r="O40" s="60"/>
      <c r="P40" s="60"/>
      <c r="Q40" s="60"/>
      <c r="R40" s="60"/>
      <c r="S40" s="60"/>
      <c r="T40" s="71"/>
      <c r="U40" s="72"/>
      <c r="V40" s="60">
        <f t="shared" si="14"/>
        <v>1099421.46</v>
      </c>
      <c r="W40" s="60">
        <f t="shared" si="15"/>
        <v>329826.44</v>
      </c>
      <c r="X40" s="67"/>
      <c r="Y40" s="60"/>
      <c r="Z40" s="60"/>
      <c r="AA40" s="60"/>
      <c r="AB40" s="60">
        <f t="shared" si="16"/>
        <v>23417677.120000001</v>
      </c>
      <c r="AC40" s="48"/>
      <c r="AD40" s="48">
        <v>2026</v>
      </c>
      <c r="AE40" s="48">
        <v>2026</v>
      </c>
      <c r="AF40" s="68"/>
      <c r="AG40" s="68"/>
    </row>
    <row r="41" spans="1:33" s="58" customFormat="1" ht="39.950000000000003" customHeight="1" x14ac:dyDescent="0.3">
      <c r="A41" s="93">
        <v>29</v>
      </c>
      <c r="B41" s="59" t="s">
        <v>135</v>
      </c>
      <c r="C41" s="94">
        <f t="shared" si="18"/>
        <v>43172382.659999996</v>
      </c>
      <c r="D41" s="95"/>
      <c r="E41" s="95"/>
      <c r="F41" s="95"/>
      <c r="G41" s="97"/>
      <c r="H41" s="98"/>
      <c r="I41" s="98"/>
      <c r="J41" s="96"/>
      <c r="K41" s="95"/>
      <c r="L41" s="97"/>
      <c r="M41" s="99"/>
      <c r="N41" s="99"/>
      <c r="O41" s="99"/>
      <c r="P41" s="100">
        <v>22268492.539999999</v>
      </c>
      <c r="Q41" s="95">
        <v>2710614.97</v>
      </c>
      <c r="R41" s="102">
        <v>10431509.779999999</v>
      </c>
      <c r="S41" s="98">
        <v>5126831.21</v>
      </c>
      <c r="T41" s="98"/>
      <c r="U41" s="98"/>
      <c r="V41" s="100">
        <v>2026872.43</v>
      </c>
      <c r="W41" s="102">
        <v>608061.73</v>
      </c>
      <c r="X41" s="96"/>
      <c r="Y41" s="96"/>
      <c r="Z41" s="96"/>
      <c r="AA41" s="96"/>
      <c r="AB41" s="102">
        <f t="shared" si="16"/>
        <v>43172382.659999996</v>
      </c>
      <c r="AC41" s="103"/>
      <c r="AD41" s="103">
        <v>2024</v>
      </c>
      <c r="AE41" s="144">
        <v>2026</v>
      </c>
      <c r="AF41" s="68"/>
      <c r="AG41" s="68"/>
    </row>
    <row r="42" spans="1:33" s="58" customFormat="1" ht="39.950000000000003" customHeight="1" x14ac:dyDescent="0.3">
      <c r="A42" s="48">
        <v>30</v>
      </c>
      <c r="B42" s="59" t="s">
        <v>136</v>
      </c>
      <c r="C42" s="94">
        <f>D42+F42+G42+H42+I42+K42+L42+M42+O42+P42+Q42+R42+S42+W42+V42+X42</f>
        <v>49151133.579999998</v>
      </c>
      <c r="D42" s="95">
        <v>3256500.82</v>
      </c>
      <c r="E42" s="96"/>
      <c r="F42" s="96"/>
      <c r="G42" s="97">
        <v>2538245.9500000002</v>
      </c>
      <c r="H42" s="98">
        <v>5808367.1799999997</v>
      </c>
      <c r="I42" s="98">
        <v>13346971.34</v>
      </c>
      <c r="J42" s="96"/>
      <c r="K42" s="95"/>
      <c r="L42" s="97">
        <v>6169419.2400000002</v>
      </c>
      <c r="M42" s="99"/>
      <c r="N42" s="99"/>
      <c r="O42" s="99"/>
      <c r="P42" s="100"/>
      <c r="Q42" s="101">
        <v>7995258.2199999997</v>
      </c>
      <c r="R42" s="95"/>
      <c r="S42" s="102">
        <v>7036536.3799999999</v>
      </c>
      <c r="T42" s="102"/>
      <c r="U42" s="102"/>
      <c r="V42" s="100">
        <v>2307564.96</v>
      </c>
      <c r="W42" s="102">
        <v>692269.49</v>
      </c>
      <c r="X42" s="96"/>
      <c r="Y42" s="96"/>
      <c r="Z42" s="96"/>
      <c r="AA42" s="96"/>
      <c r="AB42" s="102">
        <f>C42</f>
        <v>49151133.579999998</v>
      </c>
      <c r="AC42" s="103"/>
      <c r="AD42" s="103">
        <v>2024</v>
      </c>
      <c r="AE42" s="144">
        <v>2026</v>
      </c>
      <c r="AF42" s="68"/>
      <c r="AG42" s="68"/>
    </row>
    <row r="43" spans="1:33" s="58" customFormat="1" ht="39.950000000000003" customHeight="1" x14ac:dyDescent="0.3">
      <c r="A43" s="48">
        <v>31</v>
      </c>
      <c r="B43" s="59" t="s">
        <v>41</v>
      </c>
      <c r="C43" s="60">
        <f t="shared" si="18"/>
        <v>2951477.1</v>
      </c>
      <c r="D43" s="60"/>
      <c r="E43" s="69"/>
      <c r="F43" s="69"/>
      <c r="G43" s="60"/>
      <c r="H43" s="60"/>
      <c r="I43" s="60"/>
      <c r="J43" s="62">
        <v>1</v>
      </c>
      <c r="K43" s="61">
        <v>2771340</v>
      </c>
      <c r="L43" s="60"/>
      <c r="M43" s="63"/>
      <c r="N43" s="64"/>
      <c r="O43" s="60"/>
      <c r="P43" s="60"/>
      <c r="Q43" s="60"/>
      <c r="R43" s="60"/>
      <c r="S43" s="60"/>
      <c r="T43" s="71"/>
      <c r="U43" s="72"/>
      <c r="V43" s="60">
        <f t="shared" si="14"/>
        <v>138567</v>
      </c>
      <c r="W43" s="60">
        <f t="shared" si="15"/>
        <v>41570.1</v>
      </c>
      <c r="X43" s="67"/>
      <c r="Y43" s="60"/>
      <c r="Z43" s="60"/>
      <c r="AA43" s="60"/>
      <c r="AB43" s="60">
        <f t="shared" si="16"/>
        <v>2951477.1</v>
      </c>
      <c r="AC43" s="48"/>
      <c r="AD43" s="48">
        <v>2026</v>
      </c>
      <c r="AE43" s="145">
        <v>2026</v>
      </c>
      <c r="AF43" s="68"/>
      <c r="AG43" s="68"/>
    </row>
    <row r="44" spans="1:33" s="58" customFormat="1" ht="39.950000000000003" customHeight="1" x14ac:dyDescent="0.3">
      <c r="A44" s="48">
        <v>32</v>
      </c>
      <c r="B44" s="59" t="s">
        <v>137</v>
      </c>
      <c r="C44" s="94">
        <f t="shared" si="18"/>
        <v>10685850.74</v>
      </c>
      <c r="D44" s="95"/>
      <c r="E44" s="96"/>
      <c r="F44" s="96"/>
      <c r="G44" s="97"/>
      <c r="H44" s="98"/>
      <c r="I44" s="98"/>
      <c r="J44" s="96"/>
      <c r="K44" s="95"/>
      <c r="L44" s="97"/>
      <c r="M44" s="99"/>
      <c r="N44" s="99"/>
      <c r="O44" s="99"/>
      <c r="P44" s="100"/>
      <c r="Q44" s="101"/>
      <c r="R44" s="95">
        <f>ROUND(3036.2*3170.13,2)</f>
        <v>9625148.7100000009</v>
      </c>
      <c r="S44" s="96"/>
      <c r="T44" s="96"/>
      <c r="U44" s="96"/>
      <c r="V44" s="100">
        <v>916324.8</v>
      </c>
      <c r="W44" s="102">
        <f t="shared" ref="W44:W49" si="25">ROUND((D44+G44+H44+I44+L44+K44+F44+O44+P44+Q44+R44+S44)*1.5%,2)</f>
        <v>144377.23000000001</v>
      </c>
      <c r="X44" s="96"/>
      <c r="Y44" s="96"/>
      <c r="Z44" s="96"/>
      <c r="AA44" s="96"/>
      <c r="AB44" s="102">
        <f t="shared" si="16"/>
        <v>10685850.74</v>
      </c>
      <c r="AC44" s="103"/>
      <c r="AD44" s="103">
        <v>2025</v>
      </c>
      <c r="AE44" s="144">
        <v>2026</v>
      </c>
      <c r="AF44" s="68"/>
      <c r="AG44" s="68"/>
    </row>
    <row r="45" spans="1:33" s="58" customFormat="1" ht="39.950000000000003" customHeight="1" x14ac:dyDescent="0.3">
      <c r="A45" s="48">
        <v>33</v>
      </c>
      <c r="B45" s="59" t="s">
        <v>138</v>
      </c>
      <c r="C45" s="94">
        <f t="shared" si="18"/>
        <v>25331469.82</v>
      </c>
      <c r="D45" s="95"/>
      <c r="E45" s="96"/>
      <c r="F45" s="96"/>
      <c r="G45" s="97"/>
      <c r="H45" s="98"/>
      <c r="I45" s="98"/>
      <c r="J45" s="96"/>
      <c r="K45" s="95"/>
      <c r="L45" s="97"/>
      <c r="M45" s="99"/>
      <c r="N45" s="99"/>
      <c r="O45" s="99"/>
      <c r="P45" s="97"/>
      <c r="Q45" s="97"/>
      <c r="R45" s="97">
        <v>23785417.670000002</v>
      </c>
      <c r="S45" s="95"/>
      <c r="T45" s="95"/>
      <c r="U45" s="95"/>
      <c r="V45" s="114">
        <v>1189270.8799999999</v>
      </c>
      <c r="W45" s="102">
        <f t="shared" si="25"/>
        <v>356781.27</v>
      </c>
      <c r="X45" s="96"/>
      <c r="Y45" s="96"/>
      <c r="Z45" s="96"/>
      <c r="AA45" s="96"/>
      <c r="AB45" s="102">
        <f t="shared" si="16"/>
        <v>25331469.82</v>
      </c>
      <c r="AC45" s="103"/>
      <c r="AD45" s="103">
        <v>2026</v>
      </c>
      <c r="AE45" s="103">
        <v>2026</v>
      </c>
      <c r="AF45" s="68"/>
      <c r="AG45" s="68"/>
    </row>
    <row r="46" spans="1:33" s="58" customFormat="1" ht="39.950000000000003" customHeight="1" x14ac:dyDescent="0.3">
      <c r="A46" s="93">
        <v>34</v>
      </c>
      <c r="B46" s="59" t="s">
        <v>139</v>
      </c>
      <c r="C46" s="94">
        <f t="shared" si="18"/>
        <v>34046057.939999998</v>
      </c>
      <c r="D46" s="95"/>
      <c r="E46" s="96"/>
      <c r="F46" s="96"/>
      <c r="G46" s="97"/>
      <c r="H46" s="98"/>
      <c r="I46" s="98"/>
      <c r="J46" s="96"/>
      <c r="K46" s="95"/>
      <c r="L46" s="97"/>
      <c r="M46" s="99"/>
      <c r="N46" s="99"/>
      <c r="O46" s="99"/>
      <c r="P46" s="97"/>
      <c r="Q46" s="97"/>
      <c r="R46" s="97">
        <v>31969068.489999998</v>
      </c>
      <c r="S46" s="95"/>
      <c r="T46" s="95"/>
      <c r="U46" s="95"/>
      <c r="V46" s="114">
        <v>1597453.42</v>
      </c>
      <c r="W46" s="102">
        <f t="shared" si="25"/>
        <v>479536.03</v>
      </c>
      <c r="X46" s="96"/>
      <c r="Y46" s="96"/>
      <c r="Z46" s="96"/>
      <c r="AA46" s="96"/>
      <c r="AB46" s="102">
        <f t="shared" si="16"/>
        <v>34046057.939999998</v>
      </c>
      <c r="AC46" s="103"/>
      <c r="AD46" s="103">
        <v>2026</v>
      </c>
      <c r="AE46" s="103">
        <v>2026</v>
      </c>
      <c r="AF46" s="68"/>
      <c r="AG46" s="68"/>
    </row>
    <row r="47" spans="1:33" s="58" customFormat="1" ht="39.950000000000003" customHeight="1" x14ac:dyDescent="0.3">
      <c r="A47" s="48">
        <v>35</v>
      </c>
      <c r="B47" s="59" t="s">
        <v>140</v>
      </c>
      <c r="C47" s="94">
        <f t="shared" si="18"/>
        <v>35036162.509999998</v>
      </c>
      <c r="D47" s="95"/>
      <c r="E47" s="96"/>
      <c r="F47" s="96"/>
      <c r="G47" s="97"/>
      <c r="H47" s="98"/>
      <c r="I47" s="98"/>
      <c r="J47" s="96"/>
      <c r="K47" s="95"/>
      <c r="L47" s="97"/>
      <c r="M47" s="99"/>
      <c r="N47" s="99"/>
      <c r="O47" s="99"/>
      <c r="P47" s="97"/>
      <c r="Q47" s="97"/>
      <c r="R47" s="97">
        <v>32897805.18</v>
      </c>
      <c r="S47" s="95"/>
      <c r="T47" s="95"/>
      <c r="U47" s="95"/>
      <c r="V47" s="114">
        <v>1644890.25</v>
      </c>
      <c r="W47" s="102">
        <f t="shared" si="25"/>
        <v>493467.08</v>
      </c>
      <c r="X47" s="96"/>
      <c r="Y47" s="96"/>
      <c r="Z47" s="96"/>
      <c r="AA47" s="96"/>
      <c r="AB47" s="102">
        <f t="shared" si="16"/>
        <v>35036162.509999998</v>
      </c>
      <c r="AC47" s="103"/>
      <c r="AD47" s="103">
        <v>2026</v>
      </c>
      <c r="AE47" s="103">
        <v>2026</v>
      </c>
      <c r="AF47" s="68"/>
      <c r="AG47" s="68"/>
    </row>
    <row r="48" spans="1:33" s="58" customFormat="1" ht="39.950000000000003" customHeight="1" x14ac:dyDescent="0.3">
      <c r="A48" s="48">
        <v>36</v>
      </c>
      <c r="B48" s="59" t="s">
        <v>141</v>
      </c>
      <c r="C48" s="94">
        <f t="shared" si="18"/>
        <v>33261329.030000001</v>
      </c>
      <c r="D48" s="95"/>
      <c r="E48" s="96"/>
      <c r="F48" s="96"/>
      <c r="G48" s="97"/>
      <c r="H48" s="98"/>
      <c r="I48" s="98"/>
      <c r="J48" s="96"/>
      <c r="K48" s="95"/>
      <c r="L48" s="97"/>
      <c r="M48" s="99"/>
      <c r="N48" s="99"/>
      <c r="O48" s="99"/>
      <c r="P48" s="97"/>
      <c r="Q48" s="97"/>
      <c r="R48" s="97">
        <v>31231294.870000001</v>
      </c>
      <c r="S48" s="95"/>
      <c r="T48" s="95"/>
      <c r="U48" s="95"/>
      <c r="V48" s="114">
        <v>1561564.74</v>
      </c>
      <c r="W48" s="102">
        <f t="shared" si="25"/>
        <v>468469.42</v>
      </c>
      <c r="X48" s="96"/>
      <c r="Y48" s="96"/>
      <c r="Z48" s="96"/>
      <c r="AA48" s="96"/>
      <c r="AB48" s="102">
        <f t="shared" si="16"/>
        <v>33261329.030000001</v>
      </c>
      <c r="AC48" s="103"/>
      <c r="AD48" s="103">
        <v>2026</v>
      </c>
      <c r="AE48" s="103">
        <v>2026</v>
      </c>
      <c r="AF48" s="68"/>
      <c r="AG48" s="68"/>
    </row>
    <row r="49" spans="1:33" s="58" customFormat="1" ht="39.950000000000003" customHeight="1" x14ac:dyDescent="0.3">
      <c r="A49" s="48">
        <v>37</v>
      </c>
      <c r="B49" s="59" t="s">
        <v>142</v>
      </c>
      <c r="C49" s="94">
        <f t="shared" si="18"/>
        <v>33401989.739999998</v>
      </c>
      <c r="D49" s="95"/>
      <c r="E49" s="96"/>
      <c r="F49" s="96"/>
      <c r="G49" s="97"/>
      <c r="H49" s="98"/>
      <c r="I49" s="98"/>
      <c r="J49" s="96"/>
      <c r="K49" s="95"/>
      <c r="L49" s="97"/>
      <c r="M49" s="99"/>
      <c r="N49" s="99"/>
      <c r="O49" s="99"/>
      <c r="P49" s="97"/>
      <c r="Q49" s="97"/>
      <c r="R49" s="97">
        <v>31363370.649999999</v>
      </c>
      <c r="S49" s="95"/>
      <c r="T49" s="95"/>
      <c r="U49" s="95"/>
      <c r="V49" s="114">
        <v>1568168.53</v>
      </c>
      <c r="W49" s="102">
        <f t="shared" si="25"/>
        <v>470450.56</v>
      </c>
      <c r="X49" s="96"/>
      <c r="Y49" s="96"/>
      <c r="Z49" s="96"/>
      <c r="AA49" s="96"/>
      <c r="AB49" s="102">
        <f t="shared" si="16"/>
        <v>33401989.739999998</v>
      </c>
      <c r="AC49" s="103"/>
      <c r="AD49" s="103">
        <v>2026</v>
      </c>
      <c r="AE49" s="103">
        <v>2026</v>
      </c>
      <c r="AF49" s="68"/>
      <c r="AG49" s="68"/>
    </row>
    <row r="50" spans="1:33" s="58" customFormat="1" ht="39.950000000000003" customHeight="1" x14ac:dyDescent="0.3">
      <c r="A50" s="48">
        <v>38</v>
      </c>
      <c r="B50" s="59" t="s">
        <v>143</v>
      </c>
      <c r="C50" s="94">
        <f t="shared" ref="C50:C57" si="26">D50+F50+G50+H50+I50+K50+L50+M50+O50+P50+Q50+R50+S50+U50+W50+V50+X50</f>
        <v>6312137.4800000004</v>
      </c>
      <c r="D50" s="115"/>
      <c r="E50" s="116"/>
      <c r="F50" s="115"/>
      <c r="G50" s="97"/>
      <c r="H50" s="117"/>
      <c r="I50" s="117"/>
      <c r="J50" s="118"/>
      <c r="K50" s="116"/>
      <c r="L50" s="119">
        <v>5926889.6600000001</v>
      </c>
      <c r="M50" s="120"/>
      <c r="N50" s="120"/>
      <c r="O50" s="120"/>
      <c r="P50" s="121"/>
      <c r="Q50" s="116"/>
      <c r="R50" s="115"/>
      <c r="S50" s="117"/>
      <c r="T50" s="122"/>
      <c r="U50" s="102"/>
      <c r="V50" s="121">
        <v>296344.48</v>
      </c>
      <c r="W50" s="118">
        <v>88903.34</v>
      </c>
      <c r="X50" s="96"/>
      <c r="Y50" s="102"/>
      <c r="Z50" s="102"/>
      <c r="AA50" s="96"/>
      <c r="AB50" s="102">
        <f>C50-Z50</f>
        <v>6312137.4800000004</v>
      </c>
      <c r="AC50" s="103"/>
      <c r="AD50" s="103">
        <v>2025</v>
      </c>
      <c r="AE50" s="103">
        <v>2026</v>
      </c>
      <c r="AF50" s="68"/>
      <c r="AG50" s="68"/>
    </row>
    <row r="51" spans="1:33" s="58" customFormat="1" ht="39.950000000000003" customHeight="1" x14ac:dyDescent="0.3">
      <c r="A51" s="93">
        <v>39</v>
      </c>
      <c r="B51" s="59" t="s">
        <v>144</v>
      </c>
      <c r="C51" s="94">
        <f t="shared" si="26"/>
        <v>6461078.1500000004</v>
      </c>
      <c r="D51" s="115"/>
      <c r="E51" s="116"/>
      <c r="F51" s="115"/>
      <c r="G51" s="97"/>
      <c r="H51" s="117"/>
      <c r="I51" s="117"/>
      <c r="J51" s="118"/>
      <c r="K51" s="116"/>
      <c r="L51" s="119">
        <v>6066740.0499999998</v>
      </c>
      <c r="M51" s="120"/>
      <c r="N51" s="120"/>
      <c r="O51" s="120"/>
      <c r="P51" s="121"/>
      <c r="Q51" s="116"/>
      <c r="R51" s="115"/>
      <c r="S51" s="117"/>
      <c r="T51" s="122"/>
      <c r="U51" s="102"/>
      <c r="V51" s="121">
        <v>303337</v>
      </c>
      <c r="W51" s="118">
        <v>91001.1</v>
      </c>
      <c r="X51" s="96"/>
      <c r="Y51" s="102"/>
      <c r="Z51" s="102"/>
      <c r="AA51" s="96"/>
      <c r="AB51" s="102">
        <f t="shared" ref="AB51:AB54" si="27">C51-Z51</f>
        <v>6461078.1500000004</v>
      </c>
      <c r="AC51" s="103"/>
      <c r="AD51" s="103">
        <v>2025</v>
      </c>
      <c r="AE51" s="103">
        <v>2026</v>
      </c>
      <c r="AF51" s="68"/>
      <c r="AG51" s="68"/>
    </row>
    <row r="52" spans="1:33" s="58" customFormat="1" ht="39.950000000000003" customHeight="1" x14ac:dyDescent="0.3">
      <c r="A52" s="48">
        <v>40</v>
      </c>
      <c r="B52" s="59" t="s">
        <v>145</v>
      </c>
      <c r="C52" s="94">
        <f t="shared" si="26"/>
        <v>6174025.6399999997</v>
      </c>
      <c r="D52" s="115"/>
      <c r="E52" s="116"/>
      <c r="F52" s="115"/>
      <c r="G52" s="97"/>
      <c r="H52" s="117"/>
      <c r="I52" s="117"/>
      <c r="J52" s="118"/>
      <c r="K52" s="116"/>
      <c r="L52" s="119">
        <v>5797207.1699999999</v>
      </c>
      <c r="M52" s="120"/>
      <c r="N52" s="120"/>
      <c r="O52" s="120"/>
      <c r="P52" s="121"/>
      <c r="Q52" s="116"/>
      <c r="R52" s="115"/>
      <c r="S52" s="117"/>
      <c r="T52" s="122"/>
      <c r="U52" s="102"/>
      <c r="V52" s="121">
        <v>289860.36</v>
      </c>
      <c r="W52" s="118">
        <v>86958.11</v>
      </c>
      <c r="X52" s="96"/>
      <c r="Y52" s="102"/>
      <c r="Z52" s="102"/>
      <c r="AA52" s="96"/>
      <c r="AB52" s="102">
        <f t="shared" si="27"/>
        <v>6174025.6399999997</v>
      </c>
      <c r="AC52" s="103"/>
      <c r="AD52" s="103">
        <v>2025</v>
      </c>
      <c r="AE52" s="103">
        <v>2026</v>
      </c>
      <c r="AF52" s="68"/>
      <c r="AG52" s="68"/>
    </row>
    <row r="53" spans="1:33" s="58" customFormat="1" ht="39.950000000000003" customHeight="1" x14ac:dyDescent="0.3">
      <c r="A53" s="48">
        <v>41</v>
      </c>
      <c r="B53" s="59" t="s">
        <v>146</v>
      </c>
      <c r="C53" s="94">
        <f t="shared" si="26"/>
        <v>6240596.2599999998</v>
      </c>
      <c r="D53" s="115"/>
      <c r="E53" s="116"/>
      <c r="F53" s="115"/>
      <c r="G53" s="97"/>
      <c r="H53" s="117"/>
      <c r="I53" s="117"/>
      <c r="J53" s="118"/>
      <c r="K53" s="116"/>
      <c r="L53" s="119">
        <v>5859714.7999999998</v>
      </c>
      <c r="M53" s="120"/>
      <c r="N53" s="120"/>
      <c r="O53" s="120"/>
      <c r="P53" s="121"/>
      <c r="Q53" s="116"/>
      <c r="R53" s="115"/>
      <c r="S53" s="117"/>
      <c r="T53" s="122"/>
      <c r="U53" s="102"/>
      <c r="V53" s="121">
        <v>292985.74</v>
      </c>
      <c r="W53" s="118">
        <v>87895.72</v>
      </c>
      <c r="X53" s="96"/>
      <c r="Y53" s="102"/>
      <c r="Z53" s="102"/>
      <c r="AA53" s="96"/>
      <c r="AB53" s="102">
        <f t="shared" si="27"/>
        <v>6240596.2599999998</v>
      </c>
      <c r="AC53" s="103"/>
      <c r="AD53" s="103">
        <v>2025</v>
      </c>
      <c r="AE53" s="103">
        <v>2026</v>
      </c>
      <c r="AF53" s="68"/>
      <c r="AG53" s="68"/>
    </row>
    <row r="54" spans="1:33" s="58" customFormat="1" ht="39.950000000000003" customHeight="1" x14ac:dyDescent="0.3">
      <c r="A54" s="48">
        <v>42</v>
      </c>
      <c r="B54" s="59" t="s">
        <v>147</v>
      </c>
      <c r="C54" s="94">
        <f t="shared" si="26"/>
        <v>6331842.4000000004</v>
      </c>
      <c r="D54" s="115"/>
      <c r="E54" s="116"/>
      <c r="F54" s="115"/>
      <c r="G54" s="97"/>
      <c r="H54" s="117"/>
      <c r="I54" s="117"/>
      <c r="J54" s="118"/>
      <c r="K54" s="116"/>
      <c r="L54" s="119">
        <v>5945391.9199999999</v>
      </c>
      <c r="M54" s="120"/>
      <c r="N54" s="120"/>
      <c r="O54" s="120"/>
      <c r="P54" s="121"/>
      <c r="Q54" s="116"/>
      <c r="R54" s="115"/>
      <c r="S54" s="117"/>
      <c r="T54" s="122"/>
      <c r="U54" s="102"/>
      <c r="V54" s="121">
        <v>297269.59999999998</v>
      </c>
      <c r="W54" s="118">
        <v>89180.88</v>
      </c>
      <c r="X54" s="96"/>
      <c r="Y54" s="102"/>
      <c r="Z54" s="102"/>
      <c r="AA54" s="96"/>
      <c r="AB54" s="102">
        <f t="shared" si="27"/>
        <v>6331842.4000000004</v>
      </c>
      <c r="AC54" s="103"/>
      <c r="AD54" s="103">
        <v>2025</v>
      </c>
      <c r="AE54" s="103">
        <v>2026</v>
      </c>
      <c r="AF54" s="68"/>
      <c r="AG54" s="68"/>
    </row>
    <row r="55" spans="1:33" s="58" customFormat="1" ht="39.950000000000003" customHeight="1" x14ac:dyDescent="0.3">
      <c r="A55" s="48">
        <v>43</v>
      </c>
      <c r="B55" s="59" t="s">
        <v>148</v>
      </c>
      <c r="C55" s="94">
        <f t="shared" si="26"/>
        <v>7212527.3200000003</v>
      </c>
      <c r="D55" s="115"/>
      <c r="E55" s="116"/>
      <c r="F55" s="115"/>
      <c r="G55" s="97"/>
      <c r="H55" s="117"/>
      <c r="I55" s="117"/>
      <c r="J55" s="118"/>
      <c r="K55" s="116"/>
      <c r="L55" s="119">
        <v>6772326.1200000001</v>
      </c>
      <c r="M55" s="120"/>
      <c r="N55" s="120"/>
      <c r="O55" s="120"/>
      <c r="P55" s="121"/>
      <c r="Q55" s="116"/>
      <c r="R55" s="115"/>
      <c r="S55" s="117"/>
      <c r="T55" s="122"/>
      <c r="U55" s="102"/>
      <c r="V55" s="121">
        <v>338616.31</v>
      </c>
      <c r="W55" s="118">
        <v>101584.89</v>
      </c>
      <c r="X55" s="96"/>
      <c r="Y55" s="102"/>
      <c r="Z55" s="102"/>
      <c r="AA55" s="96"/>
      <c r="AB55" s="102">
        <f>C55</f>
        <v>7212527.3200000003</v>
      </c>
      <c r="AC55" s="103"/>
      <c r="AD55" s="103">
        <v>2025</v>
      </c>
      <c r="AE55" s="103">
        <v>2026</v>
      </c>
      <c r="AF55" s="68"/>
      <c r="AG55" s="68"/>
    </row>
    <row r="56" spans="1:33" s="58" customFormat="1" ht="39.950000000000003" customHeight="1" x14ac:dyDescent="0.3">
      <c r="A56" s="93">
        <v>44</v>
      </c>
      <c r="B56" s="59" t="s">
        <v>149</v>
      </c>
      <c r="C56" s="94">
        <f t="shared" si="26"/>
        <v>7198325.5899999999</v>
      </c>
      <c r="D56" s="115"/>
      <c r="E56" s="116"/>
      <c r="F56" s="115"/>
      <c r="G56" s="97"/>
      <c r="H56" s="117"/>
      <c r="I56" s="117"/>
      <c r="J56" s="118"/>
      <c r="K56" s="116"/>
      <c r="L56" s="119">
        <v>6758991.1600000001</v>
      </c>
      <c r="M56" s="120"/>
      <c r="N56" s="120"/>
      <c r="O56" s="120"/>
      <c r="P56" s="121"/>
      <c r="Q56" s="116"/>
      <c r="R56" s="115"/>
      <c r="S56" s="117"/>
      <c r="T56" s="122"/>
      <c r="U56" s="102"/>
      <c r="V56" s="121">
        <v>337949.56</v>
      </c>
      <c r="W56" s="118">
        <v>101384.87</v>
      </c>
      <c r="X56" s="96"/>
      <c r="Y56" s="102"/>
      <c r="Z56" s="102"/>
      <c r="AA56" s="96"/>
      <c r="AB56" s="102">
        <f t="shared" ref="AB56:AB57" si="28">C56</f>
        <v>7198325.5899999999</v>
      </c>
      <c r="AC56" s="103"/>
      <c r="AD56" s="103">
        <v>2025</v>
      </c>
      <c r="AE56" s="103">
        <v>2026</v>
      </c>
      <c r="AF56" s="68"/>
      <c r="AG56" s="68"/>
    </row>
    <row r="57" spans="1:33" s="58" customFormat="1" ht="39.950000000000003" customHeight="1" x14ac:dyDescent="0.3">
      <c r="A57" s="48">
        <v>45</v>
      </c>
      <c r="B57" s="59" t="s">
        <v>150</v>
      </c>
      <c r="C57" s="94">
        <f t="shared" si="26"/>
        <v>6993110.5499999998</v>
      </c>
      <c r="D57" s="115"/>
      <c r="E57" s="116"/>
      <c r="F57" s="115"/>
      <c r="G57" s="97"/>
      <c r="H57" s="117"/>
      <c r="I57" s="117"/>
      <c r="J57" s="118"/>
      <c r="K57" s="116"/>
      <c r="L57" s="119">
        <v>6566300.9900000002</v>
      </c>
      <c r="M57" s="120"/>
      <c r="N57" s="120"/>
      <c r="O57" s="120"/>
      <c r="P57" s="121"/>
      <c r="Q57" s="116"/>
      <c r="R57" s="115"/>
      <c r="S57" s="117"/>
      <c r="T57" s="122"/>
      <c r="U57" s="102"/>
      <c r="V57" s="121">
        <v>328315.05</v>
      </c>
      <c r="W57" s="118">
        <v>98494.51</v>
      </c>
      <c r="X57" s="96"/>
      <c r="Y57" s="102"/>
      <c r="Z57" s="102"/>
      <c r="AA57" s="96"/>
      <c r="AB57" s="102">
        <f t="shared" si="28"/>
        <v>6993110.5499999998</v>
      </c>
      <c r="AC57" s="103"/>
      <c r="AD57" s="103">
        <v>2025</v>
      </c>
      <c r="AE57" s="103">
        <v>2026</v>
      </c>
      <c r="AF57" s="68"/>
      <c r="AG57" s="68"/>
    </row>
    <row r="58" spans="1:33" s="73" customFormat="1" ht="54.95" customHeight="1" x14ac:dyDescent="0.25">
      <c r="A58" s="177" t="s">
        <v>42</v>
      </c>
      <c r="B58" s="177"/>
      <c r="C58" s="51">
        <f>D58+F58+G58+H58+I58+K58+L58+M58+O58+P58+Q58+R58+S58+U58+V58+W58+X58</f>
        <v>163413996.93000001</v>
      </c>
      <c r="D58" s="51">
        <f>SUM(D59:D72)</f>
        <v>7016389.5700000003</v>
      </c>
      <c r="E58" s="55">
        <f t="shared" ref="E58:AC58" si="29">SUM(E59:E72)</f>
        <v>0</v>
      </c>
      <c r="F58" s="55">
        <f t="shared" si="29"/>
        <v>0</v>
      </c>
      <c r="G58" s="51">
        <f t="shared" si="29"/>
        <v>9393175.1999999993</v>
      </c>
      <c r="H58" s="51">
        <f t="shared" si="29"/>
        <v>8594673.1099999994</v>
      </c>
      <c r="I58" s="51">
        <f t="shared" si="29"/>
        <v>34463153.759999998</v>
      </c>
      <c r="J58" s="74">
        <f t="shared" si="29"/>
        <v>12</v>
      </c>
      <c r="K58" s="51">
        <f t="shared" si="29"/>
        <v>33256080</v>
      </c>
      <c r="L58" s="51">
        <f t="shared" si="29"/>
        <v>10431605.83</v>
      </c>
      <c r="M58" s="55">
        <f t="shared" si="29"/>
        <v>0</v>
      </c>
      <c r="N58" s="75">
        <f t="shared" si="29"/>
        <v>6</v>
      </c>
      <c r="O58" s="55">
        <f t="shared" si="29"/>
        <v>21689904</v>
      </c>
      <c r="P58" s="51">
        <f t="shared" si="29"/>
        <v>28617157.539999999</v>
      </c>
      <c r="Q58" s="55">
        <f t="shared" si="29"/>
        <v>0</v>
      </c>
      <c r="R58" s="55">
        <f t="shared" si="29"/>
        <v>0</v>
      </c>
      <c r="S58" s="55">
        <f t="shared" si="29"/>
        <v>0</v>
      </c>
      <c r="T58" s="55">
        <f t="shared" si="29"/>
        <v>0</v>
      </c>
      <c r="U58" s="55">
        <f t="shared" si="29"/>
        <v>0</v>
      </c>
      <c r="V58" s="51">
        <f t="shared" si="29"/>
        <v>7649925.8399999999</v>
      </c>
      <c r="W58" s="51">
        <f t="shared" si="29"/>
        <v>2301932.08</v>
      </c>
      <c r="X58" s="55">
        <f t="shared" si="29"/>
        <v>0</v>
      </c>
      <c r="Y58" s="55">
        <f t="shared" si="29"/>
        <v>0</v>
      </c>
      <c r="Z58" s="55">
        <f t="shared" si="29"/>
        <v>23076566.640000001</v>
      </c>
      <c r="AA58" s="55">
        <f t="shared" si="29"/>
        <v>0</v>
      </c>
      <c r="AB58" s="51">
        <f t="shared" si="29"/>
        <v>140337430.28999999</v>
      </c>
      <c r="AC58" s="51">
        <f t="shared" si="29"/>
        <v>0</v>
      </c>
      <c r="AD58" s="76" t="s">
        <v>102</v>
      </c>
      <c r="AE58" s="76" t="s">
        <v>102</v>
      </c>
      <c r="AF58" s="77"/>
      <c r="AG58" s="78"/>
    </row>
    <row r="59" spans="1:33" s="58" customFormat="1" ht="39.950000000000003" customHeight="1" x14ac:dyDescent="0.3">
      <c r="A59" s="48">
        <v>1</v>
      </c>
      <c r="B59" s="59" t="s">
        <v>43</v>
      </c>
      <c r="C59" s="60">
        <f t="shared" ref="C59:C72" si="30">D59+F59+G59+H59+I59+K59+L59+M59+O59+P59+Q59+R59+S59+W59+V59+X59</f>
        <v>25329818.25</v>
      </c>
      <c r="D59" s="60">
        <f>1778.9*768.33</f>
        <v>1366782.24</v>
      </c>
      <c r="E59" s="69"/>
      <c r="F59" s="69"/>
      <c r="G59" s="60">
        <f>1778.9*1028.6</f>
        <v>1829776.54</v>
      </c>
      <c r="H59" s="60">
        <f>1778.9*941.16</f>
        <v>1674229.52</v>
      </c>
      <c r="I59" s="60">
        <f>1778.9*7407.13</f>
        <v>13176543.560000001</v>
      </c>
      <c r="J59" s="79">
        <v>1</v>
      </c>
      <c r="K59" s="80">
        <v>2771340</v>
      </c>
      <c r="L59" s="60">
        <f>1778.9*1666.87</f>
        <v>2965195.04</v>
      </c>
      <c r="M59" s="63"/>
      <c r="N59" s="64"/>
      <c r="O59" s="60"/>
      <c r="P59" s="60"/>
      <c r="Q59" s="60"/>
      <c r="R59" s="60"/>
      <c r="S59" s="60"/>
      <c r="T59" s="71"/>
      <c r="U59" s="72"/>
      <c r="V59" s="60">
        <f t="shared" ref="V59:V72" si="31">(D59+F59+G59+H59+I59+K59+L59+M59+O59+P59+Q59+R59+S59+U59)*5%</f>
        <v>1189193.3500000001</v>
      </c>
      <c r="W59" s="60">
        <f t="shared" ref="W59:W72" si="32">(D59+F59+G59+H59+I59+K59+L59+M59+O59+P59+Q59+R59+S59+U59)/100*1.5</f>
        <v>356758</v>
      </c>
      <c r="X59" s="67"/>
      <c r="Y59" s="60"/>
      <c r="Z59" s="60"/>
      <c r="AA59" s="60"/>
      <c r="AB59" s="60">
        <f t="shared" ref="AB59:AB72" si="33">C59</f>
        <v>25329818.25</v>
      </c>
      <c r="AC59" s="48"/>
      <c r="AD59" s="48">
        <v>2027</v>
      </c>
      <c r="AE59" s="48">
        <v>2027</v>
      </c>
      <c r="AF59" s="68"/>
      <c r="AG59" s="68"/>
    </row>
    <row r="60" spans="1:33" s="58" customFormat="1" ht="39.950000000000003" customHeight="1" x14ac:dyDescent="0.3">
      <c r="A60" s="48">
        <v>2</v>
      </c>
      <c r="B60" s="59" t="s">
        <v>44</v>
      </c>
      <c r="C60" s="60">
        <f t="shared" si="30"/>
        <v>14481677.699999999</v>
      </c>
      <c r="D60" s="60"/>
      <c r="E60" s="69"/>
      <c r="F60" s="69"/>
      <c r="G60" s="60"/>
      <c r="H60" s="60"/>
      <c r="I60" s="60"/>
      <c r="J60" s="62"/>
      <c r="K60" s="61"/>
      <c r="L60" s="60"/>
      <c r="M60" s="63"/>
      <c r="N60" s="64"/>
      <c r="O60" s="60"/>
      <c r="P60" s="60">
        <f>3195.9*4254.77</f>
        <v>13597819.439999999</v>
      </c>
      <c r="Q60" s="60"/>
      <c r="R60" s="60"/>
      <c r="S60" s="60"/>
      <c r="T60" s="71"/>
      <c r="U60" s="72"/>
      <c r="V60" s="60">
        <f t="shared" si="31"/>
        <v>679890.97</v>
      </c>
      <c r="W60" s="60">
        <f t="shared" si="32"/>
        <v>203967.29</v>
      </c>
      <c r="X60" s="67"/>
      <c r="Y60" s="60"/>
      <c r="Z60" s="60"/>
      <c r="AA60" s="60"/>
      <c r="AB60" s="60">
        <f t="shared" si="33"/>
        <v>14481677.699999999</v>
      </c>
      <c r="AC60" s="48"/>
      <c r="AD60" s="48">
        <v>2027</v>
      </c>
      <c r="AE60" s="48">
        <v>2027</v>
      </c>
      <c r="AF60" s="68"/>
      <c r="AG60" s="68"/>
    </row>
    <row r="61" spans="1:33" s="58" customFormat="1" ht="39.950000000000003" customHeight="1" x14ac:dyDescent="0.3">
      <c r="A61" s="48">
        <v>3</v>
      </c>
      <c r="B61" s="59" t="s">
        <v>45</v>
      </c>
      <c r="C61" s="60">
        <f t="shared" si="30"/>
        <v>15995595.08</v>
      </c>
      <c r="D61" s="60"/>
      <c r="E61" s="69"/>
      <c r="F61" s="69"/>
      <c r="G61" s="60"/>
      <c r="H61" s="60"/>
      <c r="I61" s="60"/>
      <c r="J61" s="62"/>
      <c r="K61" s="61"/>
      <c r="L61" s="60"/>
      <c r="M61" s="63"/>
      <c r="N61" s="64"/>
      <c r="O61" s="60"/>
      <c r="P61" s="60">
        <f>3530*4254.77</f>
        <v>15019338.1</v>
      </c>
      <c r="Q61" s="60"/>
      <c r="R61" s="60"/>
      <c r="S61" s="60"/>
      <c r="T61" s="71"/>
      <c r="U61" s="72"/>
      <c r="V61" s="60">
        <f t="shared" si="31"/>
        <v>750966.91</v>
      </c>
      <c r="W61" s="60">
        <f t="shared" si="32"/>
        <v>225290.07</v>
      </c>
      <c r="X61" s="67"/>
      <c r="Y61" s="60"/>
      <c r="Z61" s="60"/>
      <c r="AA61" s="60"/>
      <c r="AB61" s="60">
        <f t="shared" si="33"/>
        <v>15995595.08</v>
      </c>
      <c r="AC61" s="48"/>
      <c r="AD61" s="48">
        <v>2027</v>
      </c>
      <c r="AE61" s="48">
        <v>2027</v>
      </c>
      <c r="AF61" s="68"/>
      <c r="AG61" s="68"/>
    </row>
    <row r="62" spans="1:33" s="58" customFormat="1" ht="39.950000000000003" customHeight="1" x14ac:dyDescent="0.3">
      <c r="A62" s="48">
        <v>4</v>
      </c>
      <c r="B62" s="59" t="s">
        <v>46</v>
      </c>
      <c r="C62" s="60">
        <f t="shared" si="30"/>
        <v>16834383.84</v>
      </c>
      <c r="D62" s="60">
        <f>1284.9*768.33</f>
        <v>987227.22</v>
      </c>
      <c r="E62" s="69"/>
      <c r="F62" s="69"/>
      <c r="G62" s="60">
        <f>1284.9*1028.6</f>
        <v>1321648.1399999999</v>
      </c>
      <c r="H62" s="60">
        <f>1284.9*941.16</f>
        <v>1209296.48</v>
      </c>
      <c r="I62" s="60">
        <f>1284.9*7407.13</f>
        <v>9517421.3399999999</v>
      </c>
      <c r="J62" s="62">
        <v>1</v>
      </c>
      <c r="K62" s="61">
        <v>2771340</v>
      </c>
      <c r="L62" s="60"/>
      <c r="M62" s="63"/>
      <c r="N62" s="64"/>
      <c r="O62" s="60"/>
      <c r="P62" s="60"/>
      <c r="Q62" s="60"/>
      <c r="R62" s="60"/>
      <c r="S62" s="60"/>
      <c r="T62" s="71"/>
      <c r="U62" s="72"/>
      <c r="V62" s="60">
        <f t="shared" si="31"/>
        <v>790346.66</v>
      </c>
      <c r="W62" s="60">
        <f t="shared" si="32"/>
        <v>237104</v>
      </c>
      <c r="X62" s="67"/>
      <c r="Y62" s="60"/>
      <c r="Z62" s="60"/>
      <c r="AA62" s="60"/>
      <c r="AB62" s="60">
        <f t="shared" si="33"/>
        <v>16834383.84</v>
      </c>
      <c r="AC62" s="48"/>
      <c r="AD62" s="48">
        <v>2027</v>
      </c>
      <c r="AE62" s="48">
        <v>2027</v>
      </c>
      <c r="AF62" s="68"/>
      <c r="AG62" s="68"/>
    </row>
    <row r="63" spans="1:33" s="58" customFormat="1" ht="39.950000000000003" customHeight="1" x14ac:dyDescent="0.3">
      <c r="A63" s="48">
        <v>5</v>
      </c>
      <c r="B63" s="59" t="s">
        <v>47</v>
      </c>
      <c r="C63" s="60">
        <f t="shared" si="30"/>
        <v>20119000.260000002</v>
      </c>
      <c r="D63" s="60">
        <f>1588.9*768.33</f>
        <v>1220799.54</v>
      </c>
      <c r="E63" s="69"/>
      <c r="F63" s="69"/>
      <c r="G63" s="60">
        <f>1588.9*1028.6</f>
        <v>1634342.54</v>
      </c>
      <c r="H63" s="60">
        <f>1588.9*941.16</f>
        <v>1495409.12</v>
      </c>
      <c r="I63" s="60">
        <f>1588.9*7407.13</f>
        <v>11769188.859999999</v>
      </c>
      <c r="J63" s="62">
        <v>1</v>
      </c>
      <c r="K63" s="61">
        <v>2771340</v>
      </c>
      <c r="L63" s="60"/>
      <c r="M63" s="63"/>
      <c r="N63" s="64"/>
      <c r="O63" s="60"/>
      <c r="P63" s="60"/>
      <c r="Q63" s="60"/>
      <c r="R63" s="60"/>
      <c r="S63" s="60"/>
      <c r="T63" s="71"/>
      <c r="U63" s="72"/>
      <c r="V63" s="60">
        <f t="shared" si="31"/>
        <v>944554</v>
      </c>
      <c r="W63" s="60">
        <f t="shared" si="32"/>
        <v>283366.2</v>
      </c>
      <c r="X63" s="67"/>
      <c r="Y63" s="60"/>
      <c r="Z63" s="60"/>
      <c r="AA63" s="60"/>
      <c r="AB63" s="60">
        <f t="shared" si="33"/>
        <v>20119000.260000002</v>
      </c>
      <c r="AC63" s="48"/>
      <c r="AD63" s="48">
        <v>2027</v>
      </c>
      <c r="AE63" s="48">
        <v>2027</v>
      </c>
      <c r="AF63" s="68"/>
      <c r="AG63" s="68"/>
    </row>
    <row r="64" spans="1:33" s="58" customFormat="1" ht="39.950000000000003" customHeight="1" x14ac:dyDescent="0.3">
      <c r="A64" s="48">
        <v>6</v>
      </c>
      <c r="B64" s="59" t="s">
        <v>48</v>
      </c>
      <c r="C64" s="60">
        <f t="shared" si="30"/>
        <v>2951477.1</v>
      </c>
      <c r="D64" s="60"/>
      <c r="E64" s="69"/>
      <c r="F64" s="69"/>
      <c r="G64" s="60"/>
      <c r="H64" s="60"/>
      <c r="I64" s="60"/>
      <c r="J64" s="62">
        <v>1</v>
      </c>
      <c r="K64" s="61">
        <v>2771340</v>
      </c>
      <c r="L64" s="60"/>
      <c r="M64" s="63"/>
      <c r="N64" s="64"/>
      <c r="O64" s="60"/>
      <c r="P64" s="60"/>
      <c r="Q64" s="60"/>
      <c r="R64" s="60"/>
      <c r="S64" s="60"/>
      <c r="T64" s="71"/>
      <c r="U64" s="72"/>
      <c r="V64" s="60">
        <f t="shared" si="31"/>
        <v>138567</v>
      </c>
      <c r="W64" s="60">
        <f t="shared" si="32"/>
        <v>41570.1</v>
      </c>
      <c r="X64" s="67"/>
      <c r="Y64" s="60"/>
      <c r="Z64" s="60"/>
      <c r="AA64" s="60"/>
      <c r="AB64" s="60">
        <f t="shared" si="33"/>
        <v>2951477.1</v>
      </c>
      <c r="AC64" s="48"/>
      <c r="AD64" s="48">
        <v>2027</v>
      </c>
      <c r="AE64" s="48">
        <v>2027</v>
      </c>
      <c r="AF64" s="68"/>
      <c r="AG64" s="68"/>
    </row>
    <row r="65" spans="1:33" s="58" customFormat="1" ht="39.950000000000003" customHeight="1" x14ac:dyDescent="0.3">
      <c r="A65" s="48">
        <v>7</v>
      </c>
      <c r="B65" s="59" t="s">
        <v>50</v>
      </c>
      <c r="C65" s="60">
        <f t="shared" si="30"/>
        <v>23965138.359999999</v>
      </c>
      <c r="D65" s="60">
        <f>4479.3*768.33</f>
        <v>3441580.57</v>
      </c>
      <c r="E65" s="69"/>
      <c r="F65" s="69"/>
      <c r="G65" s="60">
        <f>4479.3*1028.6</f>
        <v>4607407.9800000004</v>
      </c>
      <c r="H65" s="60">
        <f>4479.3*941.16</f>
        <v>4215737.99</v>
      </c>
      <c r="I65" s="60"/>
      <c r="J65" s="62">
        <v>1</v>
      </c>
      <c r="K65" s="61">
        <f>2771340</f>
        <v>2771340</v>
      </c>
      <c r="L65" s="60">
        <f>4479.3*1666.87</f>
        <v>7466410.79</v>
      </c>
      <c r="M65" s="63"/>
      <c r="N65" s="64"/>
      <c r="O65" s="60"/>
      <c r="P65" s="60"/>
      <c r="Q65" s="60"/>
      <c r="R65" s="60"/>
      <c r="S65" s="60"/>
      <c r="T65" s="71"/>
      <c r="U65" s="72"/>
      <c r="V65" s="60">
        <f t="shared" si="31"/>
        <v>1125123.8700000001</v>
      </c>
      <c r="W65" s="60">
        <f t="shared" si="32"/>
        <v>337537.16</v>
      </c>
      <c r="X65" s="67"/>
      <c r="Y65" s="60"/>
      <c r="Z65" s="60"/>
      <c r="AA65" s="60"/>
      <c r="AB65" s="60">
        <f t="shared" si="33"/>
        <v>23965138.359999999</v>
      </c>
      <c r="AC65" s="48"/>
      <c r="AD65" s="48">
        <v>2027</v>
      </c>
      <c r="AE65" s="48">
        <v>2027</v>
      </c>
      <c r="AF65" s="68"/>
      <c r="AG65" s="68"/>
    </row>
    <row r="66" spans="1:33" s="58" customFormat="1" ht="39.950000000000003" customHeight="1" x14ac:dyDescent="0.3">
      <c r="A66" s="48">
        <v>8</v>
      </c>
      <c r="B66" s="59" t="s">
        <v>51</v>
      </c>
      <c r="C66" s="60">
        <f t="shared" si="30"/>
        <v>2951477.1</v>
      </c>
      <c r="D66" s="60"/>
      <c r="E66" s="69"/>
      <c r="F66" s="69"/>
      <c r="G66" s="60"/>
      <c r="H66" s="60"/>
      <c r="I66" s="60"/>
      <c r="J66" s="62">
        <v>1</v>
      </c>
      <c r="K66" s="61">
        <v>2771340</v>
      </c>
      <c r="L66" s="60"/>
      <c r="M66" s="63"/>
      <c r="N66" s="64"/>
      <c r="O66" s="60"/>
      <c r="P66" s="60"/>
      <c r="Q66" s="60"/>
      <c r="R66" s="60"/>
      <c r="S66" s="60"/>
      <c r="T66" s="71"/>
      <c r="U66" s="72"/>
      <c r="V66" s="60">
        <f t="shared" si="31"/>
        <v>138567</v>
      </c>
      <c r="W66" s="60">
        <f t="shared" si="32"/>
        <v>41570.1</v>
      </c>
      <c r="X66" s="67"/>
      <c r="Y66" s="60"/>
      <c r="Z66" s="60"/>
      <c r="AA66" s="60"/>
      <c r="AB66" s="60">
        <f t="shared" si="33"/>
        <v>2951477.1</v>
      </c>
      <c r="AC66" s="48"/>
      <c r="AD66" s="48">
        <v>2027</v>
      </c>
      <c r="AE66" s="48">
        <v>2027</v>
      </c>
      <c r="AF66" s="68"/>
      <c r="AG66" s="68"/>
    </row>
    <row r="67" spans="1:33" s="58" customFormat="1" ht="39.950000000000003" customHeight="1" x14ac:dyDescent="0.3">
      <c r="A67" s="48">
        <v>9</v>
      </c>
      <c r="B67" s="59" t="s">
        <v>52</v>
      </c>
      <c r="C67" s="60">
        <f t="shared" si="30"/>
        <v>2951477.1</v>
      </c>
      <c r="D67" s="60"/>
      <c r="E67" s="69"/>
      <c r="F67" s="69"/>
      <c r="G67" s="60"/>
      <c r="H67" s="60"/>
      <c r="I67" s="60"/>
      <c r="J67" s="62">
        <v>1</v>
      </c>
      <c r="K67" s="61">
        <v>2771340</v>
      </c>
      <c r="L67" s="60"/>
      <c r="M67" s="63"/>
      <c r="N67" s="64"/>
      <c r="O67" s="60"/>
      <c r="P67" s="60"/>
      <c r="Q67" s="60"/>
      <c r="R67" s="60"/>
      <c r="S67" s="60"/>
      <c r="T67" s="71"/>
      <c r="U67" s="72"/>
      <c r="V67" s="60">
        <f t="shared" si="31"/>
        <v>138567</v>
      </c>
      <c r="W67" s="60">
        <f t="shared" si="32"/>
        <v>41570.1</v>
      </c>
      <c r="X67" s="67"/>
      <c r="Y67" s="60"/>
      <c r="Z67" s="60"/>
      <c r="AA67" s="60"/>
      <c r="AB67" s="60">
        <f t="shared" si="33"/>
        <v>2951477.1</v>
      </c>
      <c r="AC67" s="48"/>
      <c r="AD67" s="48">
        <v>2027</v>
      </c>
      <c r="AE67" s="48">
        <v>2027</v>
      </c>
      <c r="AF67" s="68"/>
      <c r="AG67" s="68"/>
    </row>
    <row r="68" spans="1:33" s="58" customFormat="1" ht="39.950000000000003" customHeight="1" x14ac:dyDescent="0.3">
      <c r="A68" s="48">
        <v>10</v>
      </c>
      <c r="B68" s="59" t="s">
        <v>53</v>
      </c>
      <c r="C68" s="60">
        <f t="shared" si="30"/>
        <v>26028043.739999998</v>
      </c>
      <c r="D68" s="60"/>
      <c r="E68" s="69"/>
      <c r="F68" s="69"/>
      <c r="G68" s="60"/>
      <c r="H68" s="60"/>
      <c r="I68" s="60"/>
      <c r="J68" s="62">
        <v>1</v>
      </c>
      <c r="K68" s="61">
        <v>2771340</v>
      </c>
      <c r="L68" s="60"/>
      <c r="M68" s="63"/>
      <c r="N68" s="81">
        <v>6</v>
      </c>
      <c r="O68" s="60">
        <v>21689904</v>
      </c>
      <c r="P68" s="60"/>
      <c r="Q68" s="60"/>
      <c r="R68" s="60"/>
      <c r="S68" s="60"/>
      <c r="T68" s="71"/>
      <c r="U68" s="72"/>
      <c r="V68" s="60">
        <v>1199881.08</v>
      </c>
      <c r="W68" s="60">
        <f t="shared" si="32"/>
        <v>366918.66</v>
      </c>
      <c r="X68" s="67"/>
      <c r="Y68" s="60"/>
      <c r="Z68" s="60">
        <v>23076566.640000001</v>
      </c>
      <c r="AA68" s="60"/>
      <c r="AB68" s="60">
        <v>2951477.1</v>
      </c>
      <c r="AC68" s="48"/>
      <c r="AD68" s="48">
        <v>2027</v>
      </c>
      <c r="AE68" s="48">
        <v>2027</v>
      </c>
      <c r="AF68" s="68"/>
      <c r="AG68" s="68"/>
    </row>
    <row r="69" spans="1:33" s="58" customFormat="1" ht="39.950000000000003" customHeight="1" x14ac:dyDescent="0.3">
      <c r="A69" s="48">
        <v>11</v>
      </c>
      <c r="B69" s="59" t="s">
        <v>54</v>
      </c>
      <c r="C69" s="60">
        <f t="shared" si="30"/>
        <v>2951477.1</v>
      </c>
      <c r="D69" s="60"/>
      <c r="E69" s="69"/>
      <c r="F69" s="69"/>
      <c r="G69" s="60"/>
      <c r="H69" s="60"/>
      <c r="I69" s="60"/>
      <c r="J69" s="62">
        <v>1</v>
      </c>
      <c r="K69" s="61">
        <v>2771340</v>
      </c>
      <c r="L69" s="60"/>
      <c r="M69" s="63"/>
      <c r="N69" s="64"/>
      <c r="O69" s="60"/>
      <c r="P69" s="60"/>
      <c r="Q69" s="60"/>
      <c r="R69" s="60"/>
      <c r="S69" s="60"/>
      <c r="T69" s="71"/>
      <c r="U69" s="72"/>
      <c r="V69" s="60">
        <f t="shared" si="31"/>
        <v>138567</v>
      </c>
      <c r="W69" s="60">
        <f t="shared" si="32"/>
        <v>41570.1</v>
      </c>
      <c r="X69" s="67"/>
      <c r="Y69" s="60"/>
      <c r="Z69" s="60"/>
      <c r="AA69" s="60"/>
      <c r="AB69" s="60">
        <f t="shared" si="33"/>
        <v>2951477.1</v>
      </c>
      <c r="AC69" s="48"/>
      <c r="AD69" s="48">
        <v>2027</v>
      </c>
      <c r="AE69" s="48">
        <v>2027</v>
      </c>
      <c r="AF69" s="68"/>
      <c r="AG69" s="68"/>
    </row>
    <row r="70" spans="1:33" s="58" customFormat="1" ht="39.950000000000003" customHeight="1" x14ac:dyDescent="0.3">
      <c r="A70" s="48">
        <v>12</v>
      </c>
      <c r="B70" s="59" t="s">
        <v>55</v>
      </c>
      <c r="C70" s="60">
        <f t="shared" si="30"/>
        <v>2951477.1</v>
      </c>
      <c r="D70" s="60"/>
      <c r="E70" s="69"/>
      <c r="F70" s="69"/>
      <c r="G70" s="60"/>
      <c r="H70" s="60"/>
      <c r="I70" s="60"/>
      <c r="J70" s="62">
        <v>1</v>
      </c>
      <c r="K70" s="61">
        <v>2771340</v>
      </c>
      <c r="L70" s="60"/>
      <c r="M70" s="63"/>
      <c r="N70" s="64"/>
      <c r="O70" s="60"/>
      <c r="P70" s="60"/>
      <c r="Q70" s="60"/>
      <c r="R70" s="60"/>
      <c r="S70" s="60"/>
      <c r="T70" s="71"/>
      <c r="U70" s="72"/>
      <c r="V70" s="60">
        <f t="shared" si="31"/>
        <v>138567</v>
      </c>
      <c r="W70" s="60">
        <f t="shared" si="32"/>
        <v>41570.1</v>
      </c>
      <c r="X70" s="67"/>
      <c r="Y70" s="60"/>
      <c r="Z70" s="60"/>
      <c r="AA70" s="60"/>
      <c r="AB70" s="60">
        <f t="shared" si="33"/>
        <v>2951477.1</v>
      </c>
      <c r="AC70" s="48"/>
      <c r="AD70" s="48">
        <v>2027</v>
      </c>
      <c r="AE70" s="48">
        <v>2027</v>
      </c>
      <c r="AF70" s="68"/>
      <c r="AG70" s="68"/>
    </row>
    <row r="71" spans="1:33" s="58" customFormat="1" ht="39.950000000000003" customHeight="1" x14ac:dyDescent="0.3">
      <c r="A71" s="48">
        <v>13</v>
      </c>
      <c r="B71" s="59" t="s">
        <v>56</v>
      </c>
      <c r="C71" s="60">
        <f t="shared" si="30"/>
        <v>2951477.1</v>
      </c>
      <c r="D71" s="60"/>
      <c r="E71" s="69"/>
      <c r="F71" s="69"/>
      <c r="G71" s="60"/>
      <c r="H71" s="60"/>
      <c r="I71" s="60"/>
      <c r="J71" s="62">
        <v>1</v>
      </c>
      <c r="K71" s="61">
        <v>2771340</v>
      </c>
      <c r="L71" s="60"/>
      <c r="M71" s="63"/>
      <c r="N71" s="64"/>
      <c r="O71" s="60"/>
      <c r="P71" s="60"/>
      <c r="Q71" s="60"/>
      <c r="R71" s="60"/>
      <c r="S71" s="60"/>
      <c r="T71" s="71"/>
      <c r="U71" s="72"/>
      <c r="V71" s="60">
        <f t="shared" si="31"/>
        <v>138567</v>
      </c>
      <c r="W71" s="60">
        <f t="shared" si="32"/>
        <v>41570.1</v>
      </c>
      <c r="X71" s="67"/>
      <c r="Y71" s="60"/>
      <c r="Z71" s="60"/>
      <c r="AA71" s="60"/>
      <c r="AB71" s="60">
        <f t="shared" si="33"/>
        <v>2951477.1</v>
      </c>
      <c r="AC71" s="48"/>
      <c r="AD71" s="48">
        <v>2027</v>
      </c>
      <c r="AE71" s="48">
        <v>2027</v>
      </c>
      <c r="AF71" s="68"/>
      <c r="AG71" s="68"/>
    </row>
    <row r="72" spans="1:33" s="58" customFormat="1" ht="39.950000000000003" customHeight="1" x14ac:dyDescent="0.3">
      <c r="A72" s="48">
        <v>14</v>
      </c>
      <c r="B72" s="59" t="s">
        <v>104</v>
      </c>
      <c r="C72" s="60">
        <f t="shared" si="30"/>
        <v>2951477.1</v>
      </c>
      <c r="D72" s="60"/>
      <c r="E72" s="69"/>
      <c r="F72" s="69"/>
      <c r="G72" s="60"/>
      <c r="H72" s="60"/>
      <c r="I72" s="60"/>
      <c r="J72" s="62">
        <v>1</v>
      </c>
      <c r="K72" s="61">
        <v>2771340</v>
      </c>
      <c r="L72" s="60"/>
      <c r="M72" s="63"/>
      <c r="N72" s="64"/>
      <c r="O72" s="60"/>
      <c r="P72" s="60"/>
      <c r="Q72" s="60"/>
      <c r="R72" s="60"/>
      <c r="S72" s="60"/>
      <c r="T72" s="71"/>
      <c r="U72" s="72"/>
      <c r="V72" s="60">
        <f t="shared" si="31"/>
        <v>138567</v>
      </c>
      <c r="W72" s="60">
        <f t="shared" si="32"/>
        <v>41570.1</v>
      </c>
      <c r="X72" s="67"/>
      <c r="Y72" s="60"/>
      <c r="Z72" s="60"/>
      <c r="AA72" s="60"/>
      <c r="AB72" s="60">
        <f t="shared" si="33"/>
        <v>2951477.1</v>
      </c>
      <c r="AC72" s="48"/>
      <c r="AD72" s="48">
        <v>2027</v>
      </c>
      <c r="AE72" s="48">
        <v>2027</v>
      </c>
      <c r="AF72" s="68"/>
      <c r="AG72" s="68"/>
    </row>
    <row r="73" spans="1:33" s="82" customFormat="1" ht="54.95" customHeight="1" x14ac:dyDescent="0.25">
      <c r="A73" s="178" t="s">
        <v>58</v>
      </c>
      <c r="B73" s="178"/>
      <c r="C73" s="83">
        <f>SUM(D73+F73+G73+H73+I73+K73+L73+M73+O73+P73+Q73+R73+S73+U73+V73+W73+X73)</f>
        <v>95011750.719999999</v>
      </c>
      <c r="D73" s="83">
        <f>SUM(D74:D78)</f>
        <v>2212790.4</v>
      </c>
      <c r="E73" s="55">
        <f t="shared" ref="E73:AC73" si="34">SUM(E74:E78)</f>
        <v>0</v>
      </c>
      <c r="F73" s="55">
        <f t="shared" si="34"/>
        <v>0</v>
      </c>
      <c r="G73" s="83">
        <f t="shared" si="34"/>
        <v>2962368</v>
      </c>
      <c r="H73" s="83">
        <f t="shared" si="34"/>
        <v>2710540.8</v>
      </c>
      <c r="I73" s="83">
        <f t="shared" si="34"/>
        <v>21332534.399999999</v>
      </c>
      <c r="J73" s="84">
        <f t="shared" si="34"/>
        <v>2</v>
      </c>
      <c r="K73" s="83">
        <f t="shared" si="34"/>
        <v>5542680</v>
      </c>
      <c r="L73" s="83">
        <f t="shared" si="34"/>
        <v>4800585.5999999996</v>
      </c>
      <c r="M73" s="55">
        <f t="shared" si="34"/>
        <v>0</v>
      </c>
      <c r="N73" s="55">
        <f t="shared" si="34"/>
        <v>0</v>
      </c>
      <c r="O73" s="55">
        <f t="shared" si="34"/>
        <v>0</v>
      </c>
      <c r="P73" s="83">
        <f t="shared" si="34"/>
        <v>28008725.440000001</v>
      </c>
      <c r="Q73" s="83">
        <f t="shared" si="34"/>
        <v>3211184.65</v>
      </c>
      <c r="R73" s="83">
        <f t="shared" si="34"/>
        <v>12357898.279999999</v>
      </c>
      <c r="S73" s="83">
        <f t="shared" si="34"/>
        <v>6073603.9100000001</v>
      </c>
      <c r="T73" s="55">
        <f t="shared" si="34"/>
        <v>0</v>
      </c>
      <c r="U73" s="55">
        <f t="shared" si="34"/>
        <v>0</v>
      </c>
      <c r="V73" s="83">
        <f t="shared" si="34"/>
        <v>4460645.57</v>
      </c>
      <c r="W73" s="83">
        <f t="shared" si="34"/>
        <v>1338193.67</v>
      </c>
      <c r="X73" s="55">
        <f t="shared" si="34"/>
        <v>0</v>
      </c>
      <c r="Y73" s="55">
        <f t="shared" si="34"/>
        <v>0</v>
      </c>
      <c r="Z73" s="55">
        <f t="shared" si="34"/>
        <v>0</v>
      </c>
      <c r="AA73" s="55">
        <f t="shared" si="34"/>
        <v>0</v>
      </c>
      <c r="AB73" s="83">
        <f t="shared" si="34"/>
        <v>95011750.719999999</v>
      </c>
      <c r="AC73" s="55">
        <f t="shared" si="34"/>
        <v>0</v>
      </c>
      <c r="AD73" s="85" t="s">
        <v>102</v>
      </c>
      <c r="AE73" s="85" t="s">
        <v>102</v>
      </c>
      <c r="AF73" s="86"/>
      <c r="AG73" s="86"/>
    </row>
    <row r="74" spans="1:33" s="58" customFormat="1" ht="39.950000000000003" customHeight="1" x14ac:dyDescent="0.3">
      <c r="A74" s="48">
        <v>1</v>
      </c>
      <c r="B74" s="59" t="s">
        <v>59</v>
      </c>
      <c r="C74" s="60">
        <f t="shared" ref="C74:C76" si="35">D74+F74+G74+H74+I74+K74+L74+M74+O74+P74+Q74+R74+S74+W74+V74+X74</f>
        <v>15080719.539999999</v>
      </c>
      <c r="D74" s="60"/>
      <c r="E74" s="69"/>
      <c r="F74" s="69"/>
      <c r="G74" s="60"/>
      <c r="H74" s="60"/>
      <c r="I74" s="60"/>
      <c r="J74" s="62"/>
      <c r="K74" s="61"/>
      <c r="L74" s="60"/>
      <c r="M74" s="63"/>
      <c r="N74" s="64"/>
      <c r="O74" s="60"/>
      <c r="P74" s="60">
        <f>3328.1*4254.77</f>
        <v>14160300.039999999</v>
      </c>
      <c r="Q74" s="60"/>
      <c r="R74" s="60"/>
      <c r="S74" s="60"/>
      <c r="T74" s="71"/>
      <c r="U74" s="72"/>
      <c r="V74" s="60">
        <f t="shared" ref="V74:V78" si="36">(D74+F74+G74+H74+I74+K74+L74+M74+O74+P74+Q74+R74+S74+U74)*5%</f>
        <v>708015</v>
      </c>
      <c r="W74" s="60">
        <f t="shared" ref="W74:W78" si="37">(D74+F74+G74+H74+I74+K74+L74+M74+O74+P74+Q74+R74+S74+U74)/100*1.5</f>
        <v>212404.5</v>
      </c>
      <c r="X74" s="67"/>
      <c r="Y74" s="60"/>
      <c r="Z74" s="60"/>
      <c r="AA74" s="60"/>
      <c r="AB74" s="60">
        <f t="shared" ref="AB74:AB78" si="38">C74</f>
        <v>15080719.539999999</v>
      </c>
      <c r="AC74" s="48"/>
      <c r="AD74" s="48">
        <v>2028</v>
      </c>
      <c r="AE74" s="48">
        <v>2028</v>
      </c>
      <c r="AF74" s="68"/>
      <c r="AG74" s="68"/>
    </row>
    <row r="75" spans="1:33" s="58" customFormat="1" ht="39.950000000000003" customHeight="1" x14ac:dyDescent="0.3">
      <c r="A75" s="48">
        <v>2</v>
      </c>
      <c r="B75" s="59" t="s">
        <v>105</v>
      </c>
      <c r="C75" s="60">
        <f t="shared" si="35"/>
        <v>23049461.48</v>
      </c>
      <c r="D75" s="60"/>
      <c r="E75" s="69"/>
      <c r="F75" s="69"/>
      <c r="G75" s="60"/>
      <c r="H75" s="60"/>
      <c r="I75" s="60"/>
      <c r="J75" s="62"/>
      <c r="K75" s="61"/>
      <c r="L75" s="60"/>
      <c r="M75" s="63"/>
      <c r="N75" s="64"/>
      <c r="O75" s="60"/>
      <c r="P75" s="60"/>
      <c r="Q75" s="60">
        <f>3194.7*1005.16</f>
        <v>3211184.65</v>
      </c>
      <c r="R75" s="60">
        <f>3194.7*3868.25</f>
        <v>12357898.279999999</v>
      </c>
      <c r="S75" s="60">
        <f>3194.7*1901.15</f>
        <v>6073603.9100000001</v>
      </c>
      <c r="T75" s="71"/>
      <c r="U75" s="72"/>
      <c r="V75" s="60">
        <f t="shared" si="36"/>
        <v>1082134.3400000001</v>
      </c>
      <c r="W75" s="60">
        <f t="shared" si="37"/>
        <v>324640.3</v>
      </c>
      <c r="X75" s="67"/>
      <c r="Y75" s="60"/>
      <c r="Z75" s="60"/>
      <c r="AA75" s="60"/>
      <c r="AB75" s="60">
        <f t="shared" si="38"/>
        <v>23049461.48</v>
      </c>
      <c r="AC75" s="48"/>
      <c r="AD75" s="48">
        <v>2028</v>
      </c>
      <c r="AE75" s="48">
        <v>2028</v>
      </c>
      <c r="AF75" s="68"/>
      <c r="AG75" s="68"/>
    </row>
    <row r="76" spans="1:33" s="58" customFormat="1" ht="39.950000000000003" customHeight="1" x14ac:dyDescent="0.3">
      <c r="A76" s="48">
        <v>3</v>
      </c>
      <c r="B76" s="59" t="s">
        <v>61</v>
      </c>
      <c r="C76" s="60">
        <f t="shared" si="35"/>
        <v>14748573.050000001</v>
      </c>
      <c r="D76" s="60"/>
      <c r="E76" s="69"/>
      <c r="F76" s="69"/>
      <c r="G76" s="60"/>
      <c r="H76" s="60"/>
      <c r="I76" s="60"/>
      <c r="J76" s="62"/>
      <c r="K76" s="61"/>
      <c r="L76" s="60"/>
      <c r="M76" s="63"/>
      <c r="N76" s="64"/>
      <c r="O76" s="60"/>
      <c r="P76" s="60">
        <f>3254.8*4254.77</f>
        <v>13848425.4</v>
      </c>
      <c r="Q76" s="60"/>
      <c r="R76" s="60"/>
      <c r="S76" s="60"/>
      <c r="T76" s="71"/>
      <c r="U76" s="72"/>
      <c r="V76" s="60">
        <f t="shared" si="36"/>
        <v>692421.27</v>
      </c>
      <c r="W76" s="60">
        <f t="shared" si="37"/>
        <v>207726.38</v>
      </c>
      <c r="X76" s="67"/>
      <c r="Y76" s="60"/>
      <c r="Z76" s="60"/>
      <c r="AA76" s="60"/>
      <c r="AB76" s="60">
        <f t="shared" si="38"/>
        <v>14748573.050000001</v>
      </c>
      <c r="AC76" s="48"/>
      <c r="AD76" s="48">
        <v>2028</v>
      </c>
      <c r="AE76" s="48">
        <v>2028</v>
      </c>
      <c r="AF76" s="68"/>
      <c r="AG76" s="68"/>
    </row>
    <row r="77" spans="1:33" s="58" customFormat="1" ht="39.950000000000003" customHeight="1" x14ac:dyDescent="0.3">
      <c r="A77" s="48">
        <v>4</v>
      </c>
      <c r="B77" s="59" t="s">
        <v>106</v>
      </c>
      <c r="C77" s="60">
        <f>D77+F77+G77+H77+I77+K77+L77+M77+O77+P77+Q77+R77+S77+W77+V77+X77+U77</f>
        <v>22893096.300000001</v>
      </c>
      <c r="D77" s="60">
        <f>1585.2*768.33</f>
        <v>1217956.72</v>
      </c>
      <c r="E77" s="61"/>
      <c r="F77" s="61"/>
      <c r="G77" s="60">
        <f>1585.2*1028.6</f>
        <v>1630536.72</v>
      </c>
      <c r="H77" s="92">
        <v>1491926.83</v>
      </c>
      <c r="I77" s="60">
        <f>1585.2*7407.13</f>
        <v>11741782.48</v>
      </c>
      <c r="J77" s="62">
        <v>1</v>
      </c>
      <c r="K77" s="61">
        <v>2771340</v>
      </c>
      <c r="L77" s="60">
        <f>1585.2*1666.87</f>
        <v>2642322.3199999998</v>
      </c>
      <c r="M77" s="63"/>
      <c r="N77" s="64"/>
      <c r="O77" s="60"/>
      <c r="P77" s="60"/>
      <c r="Q77" s="60"/>
      <c r="R77" s="60"/>
      <c r="S77" s="60"/>
      <c r="T77" s="65"/>
      <c r="U77" s="66"/>
      <c r="V77" s="60">
        <f t="shared" si="36"/>
        <v>1074793.25</v>
      </c>
      <c r="W77" s="60">
        <f t="shared" si="37"/>
        <v>322437.98</v>
      </c>
      <c r="X77" s="67"/>
      <c r="Y77" s="60"/>
      <c r="Z77" s="60"/>
      <c r="AA77" s="60"/>
      <c r="AB77" s="60">
        <f t="shared" si="38"/>
        <v>22893096.300000001</v>
      </c>
      <c r="AC77" s="48"/>
      <c r="AD77" s="48">
        <v>2028</v>
      </c>
      <c r="AE77" s="48">
        <v>2028</v>
      </c>
      <c r="AF77" s="68"/>
      <c r="AG77" s="68"/>
    </row>
    <row r="78" spans="1:33" s="58" customFormat="1" ht="39.950000000000003" customHeight="1" x14ac:dyDescent="0.3">
      <c r="A78" s="48">
        <v>5</v>
      </c>
      <c r="B78" s="59" t="s">
        <v>63</v>
      </c>
      <c r="C78" s="60">
        <f>D78+F78+G78+H78+I78+K78+L78+M78+O78+P78+Q78+R78+S78+W78+V78+X78</f>
        <v>19239900.350000001</v>
      </c>
      <c r="D78" s="60">
        <f>1294.8*768.33</f>
        <v>994833.68</v>
      </c>
      <c r="E78" s="69"/>
      <c r="F78" s="69"/>
      <c r="G78" s="60">
        <f>1294.8*1028.6</f>
        <v>1331831.28</v>
      </c>
      <c r="H78" s="60">
        <f>1294.8*941.16</f>
        <v>1218613.97</v>
      </c>
      <c r="I78" s="60">
        <f>1294.8*7407.13</f>
        <v>9590751.9199999999</v>
      </c>
      <c r="J78" s="62">
        <v>1</v>
      </c>
      <c r="K78" s="61">
        <v>2771340</v>
      </c>
      <c r="L78" s="60">
        <f>1294.8*1666.87</f>
        <v>2158263.2799999998</v>
      </c>
      <c r="M78" s="63"/>
      <c r="N78" s="64"/>
      <c r="O78" s="60"/>
      <c r="P78" s="60"/>
      <c r="Q78" s="60"/>
      <c r="R78" s="60"/>
      <c r="S78" s="60"/>
      <c r="T78" s="71"/>
      <c r="U78" s="72"/>
      <c r="V78" s="60">
        <f t="shared" si="36"/>
        <v>903281.71</v>
      </c>
      <c r="W78" s="60">
        <f t="shared" si="37"/>
        <v>270984.51</v>
      </c>
      <c r="X78" s="67"/>
      <c r="Y78" s="60"/>
      <c r="Z78" s="60"/>
      <c r="AA78" s="60"/>
      <c r="AB78" s="60">
        <f t="shared" si="38"/>
        <v>19239900.350000001</v>
      </c>
      <c r="AC78" s="48"/>
      <c r="AD78" s="48">
        <v>2028</v>
      </c>
      <c r="AE78" s="48">
        <v>2028</v>
      </c>
      <c r="AF78" s="68"/>
      <c r="AG78" s="68"/>
    </row>
    <row r="80" spans="1:33" ht="15" customHeight="1" x14ac:dyDescent="0.25">
      <c r="A80" s="87"/>
      <c r="B80" s="88"/>
      <c r="C80" s="89"/>
      <c r="D80" s="89"/>
      <c r="E80" s="89"/>
      <c r="F80" s="89"/>
      <c r="G80" s="90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7"/>
      <c r="AE80" s="87"/>
    </row>
    <row r="81" spans="1:31" ht="15" customHeight="1" x14ac:dyDescent="0.25">
      <c r="A81" s="174" t="s">
        <v>107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7"/>
      <c r="AE81" s="87"/>
    </row>
    <row r="82" spans="1:31" ht="15" customHeight="1" x14ac:dyDescent="0.25">
      <c r="A82" s="174" t="s">
        <v>108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7"/>
      <c r="AE82" s="87"/>
    </row>
    <row r="83" spans="1:31" ht="15.75" customHeight="1" x14ac:dyDescent="0.25">
      <c r="A83" s="174" t="s">
        <v>109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</row>
    <row r="84" spans="1:31" ht="15.75" customHeight="1" x14ac:dyDescent="0.25">
      <c r="A84" s="171" t="s">
        <v>110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</row>
    <row r="85" spans="1:31" ht="15.75" x14ac:dyDescent="0.25">
      <c r="A85" s="174" t="s">
        <v>111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</row>
    <row r="86" spans="1:31" ht="15.75" x14ac:dyDescent="0.25">
      <c r="A86" s="174" t="s">
        <v>112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</row>
    <row r="87" spans="1:31" ht="15.75" x14ac:dyDescent="0.25">
      <c r="A87" s="171" t="s">
        <v>113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</row>
    <row r="88" spans="1:31" ht="15.75" x14ac:dyDescent="0.25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3"/>
      <c r="R88" s="173"/>
      <c r="S88" s="173"/>
    </row>
    <row r="89" spans="1:31" ht="15.75" x14ac:dyDescent="0.25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</row>
  </sheetData>
  <autoFilter ref="A10:AG78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B7:AB8"/>
    <mergeCell ref="AC7:AC8"/>
    <mergeCell ref="E8:F8"/>
    <mergeCell ref="J8:K8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11:B11"/>
    <mergeCell ref="A12:B12"/>
    <mergeCell ref="A58:B58"/>
    <mergeCell ref="A73:B73"/>
    <mergeCell ref="A81:O81"/>
    <mergeCell ref="A87:O87"/>
    <mergeCell ref="A88:S88"/>
    <mergeCell ref="A89:AE89"/>
    <mergeCell ref="A82:O82"/>
    <mergeCell ref="A83:O83"/>
    <mergeCell ref="A84:AE84"/>
    <mergeCell ref="A85:O85"/>
    <mergeCell ref="A86:O86"/>
  </mergeCells>
  <pageMargins left="0.23622047244094491" right="0.23622047244094491" top="0.59055118110236238" bottom="0.47244094488188981" header="0.31496062992125984" footer="0.31496062992125984"/>
  <pageSetup paperSize="9" scale="29" fitToHeight="0" orientation="landscape" useFirstPageNumber="1" r:id="rId1"/>
  <ignoredErrors>
    <ignoredError sqref="C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1</vt:lpstr>
      <vt:lpstr>ФОРМА 2</vt:lpstr>
      <vt:lpstr>'ФОРМА 2'!Print_Titles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lastModifiedBy>Лукинская Наталья Андреевна</cp:lastModifiedBy>
  <cp:revision>9</cp:revision>
  <cp:lastPrinted>2025-12-25T08:53:40Z</cp:lastPrinted>
  <dcterms:created xsi:type="dcterms:W3CDTF">2015-06-05T18:17:20Z</dcterms:created>
  <dcterms:modified xsi:type="dcterms:W3CDTF">2025-12-25T08:54:28Z</dcterms:modified>
</cp:coreProperties>
</file>